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11BC5F49-B991-4FC9-8B4A-A22018C82F52}" xr6:coauthVersionLast="47" xr6:coauthVersionMax="47" xr10:uidLastSave="{00000000-0000-0000-0000-000000000000}"/>
  <bookViews>
    <workbookView xWindow="4020" yWindow="4020" windowWidth="21600" windowHeight="11325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'FS184'!$A$1:$K$34</definedName>
    <definedName name="_xlnm.Print_Area" localSheetId="2">'GT421'!$A$1:$K$34</definedName>
    <definedName name="_xlnm.Print_Area" localSheetId="3">'GT481'!$A$1:$K$34</definedName>
    <definedName name="_xlnm.Print_Area" localSheetId="4">'KZN225'!$A$1:$K$34</definedName>
    <definedName name="_xlnm.Print_Area" localSheetId="5">'KZN252'!$A$1:$K$34</definedName>
    <definedName name="_xlnm.Print_Area" localSheetId="6">'KZN282'!$A$1:$K$34</definedName>
    <definedName name="_xlnm.Print_Area" localSheetId="7">'LIM354'!$A$1:$K$34</definedName>
    <definedName name="_xlnm.Print_Area" localSheetId="8">'MP307'!$A$1:$K$34</definedName>
    <definedName name="_xlnm.Print_Area" localSheetId="9">'MP312'!$A$1:$K$34</definedName>
    <definedName name="_xlnm.Print_Area" localSheetId="10">'MP313'!$A$1:$K$34</definedName>
    <definedName name="_xlnm.Print_Area" localSheetId="11">'MP326'!$A$1:$K$34</definedName>
    <definedName name="_xlnm.Print_Area" localSheetId="12">'NC091'!$A$1:$K$34</definedName>
    <definedName name="_xlnm.Print_Area" localSheetId="13">'NW372'!$A$1:$K$34</definedName>
    <definedName name="_xlnm.Print_Area" localSheetId="14">'NW373'!$A$1:$K$34</definedName>
    <definedName name="_xlnm.Print_Area" localSheetId="15">'NW403'!$A$1:$K$34</definedName>
    <definedName name="_xlnm.Print_Area" localSheetId="16">'NW405'!$A$1:$K$34</definedName>
    <definedName name="_xlnm.Print_Area" localSheetId="0">Summary!$A$1:$K$34</definedName>
    <definedName name="_xlnm.Print_Area" localSheetId="17">'WC023'!$A$1:$K$34</definedName>
    <definedName name="_xlnm.Print_Area" localSheetId="18">'WC024'!$A$1:$K$34</definedName>
    <definedName name="_xlnm.Print_Area" localSheetId="19">'WC044'!$A$1:$K$34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0" l="1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<sst xmlns="http://schemas.openxmlformats.org/spreadsheetml/2006/main" count="1580" uniqueCount="62">
  <si>
    <t/>
  </si>
  <si>
    <t/>
  </si>
  <si>
    <t>Free State: Matjhabeng (FS184)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</si>
  <si>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</si>
  <si>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</si>
  <si>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</si>
  <si>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</si>
  <si>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</si>
  <si>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</si>
  <si>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</si>
  <si>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</si>
  <si>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</si>
  <si>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</si>
  <si>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</si>
  <si>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</si>
  <si>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</si>
  <si>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</si>
  <si>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</si>
  <si>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</si>
  <si>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</si>
  <si>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</si>
  <si>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</si>
  <si>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</si>
  <si>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</si>
  <si>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</si>
  <si>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</si>
  <si>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</si>
  <si>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</si>
  <si>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</si>
  <si>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</si>
  <si>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</si>
  <si>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</si>
  <si>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</si>
  <si>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</si>
  <si>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</si>
  <si>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</si>
  <si>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</si>
  <si>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</si>
  <si>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</si>
  <si>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</si>
  <si>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</si>
  <si>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</si>
  <si>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</si>
  <si>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Gauteng: Emfuleni (GT421)</t>
  </si>
  <si>
    <t>Gauteng: Mogale City (GT481)</t>
  </si>
  <si>
    <t>Kwazulu-Natal: Msunduzi (KZN225)</t>
  </si>
  <si>
    <t>Kwazulu-Natal: Newcastle (KZN252)</t>
  </si>
  <si>
    <t>Kwazulu-Natal: uMhlathuze (KZN282)</t>
  </si>
  <si>
    <t>Limpopo: Polokwane (LIM354)</t>
  </si>
  <si>
    <t>Mpumalanga: Govan Mbeki (MP307)</t>
  </si>
  <si>
    <t>Mpumalanga: Emalahleni (MP) (MP312)</t>
  </si>
  <si>
    <t>Mpumalanga: Steve Tshwete (MP313)</t>
  </si>
  <si>
    <t>Mpumalanga: City of Mbombela (MP326)</t>
  </si>
  <si>
    <t>Northern Cape: Sol Plaatje (NC091)</t>
  </si>
  <si>
    <t>North West: Madibeng (NW372)</t>
  </si>
  <si>
    <t>North West: Rustenburg (NW373)</t>
  </si>
  <si>
    <t>North West: City of Matlosana (NW403)</t>
  </si>
  <si>
    <t>North West: J B Marks (NW405)</t>
  </si>
  <si>
    <t>Western Cape: Drakenstein (WC023)</t>
  </si>
  <si>
    <t>Western Cape: Stellenbosch (WC024)</t>
  </si>
  <si>
    <t>Western Cape: George (WC044)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</si>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</sst>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11004291657</v>
      </c>
      <c r="D8" s="41">
        <v>11363746282</v>
      </c>
      <c r="E8" s="41">
        <v>10906175463</v>
      </c>
      <c r="F8" s="41">
        <v>12204782226</v>
      </c>
      <c r="G8" s="42">
        <v>12820853698</v>
      </c>
      <c r="H8" s="43">
        <v>13466284696</v>
      </c>
      <c r="I8" s="22">
        <f>IF(($E8       =0),0,((($F8       /$E8       )-1)*100))</f>
        <v>11.907077484729811</v>
      </c>
      <c r="J8" s="23">
        <f>IF(($E8       =0),0,(((($H8       /$E8       )^(1/3))-1)*100))</f>
        <v>7.2815658610484224</v>
      </c>
    </row>
    <row r="9" spans="1:11" x14ac:dyDescent="0.2">
      <c r="A9" s="3" t="s">
        <v>17</v>
      </c>
      <c r="B9" s="21" t="s">
        <v>20</v>
      </c>
      <c r="C9" s="41">
        <v>40953031200</v>
      </c>
      <c r="D9" s="41">
        <v>40203902436</v>
      </c>
      <c r="E9" s="41">
        <v>35877009084</v>
      </c>
      <c r="F9" s="41">
        <v>45755835847</v>
      </c>
      <c r="G9" s="42">
        <v>50125019537</v>
      </c>
      <c r="H9" s="43">
        <v>54762126270</v>
      </c>
      <c r="I9" s="22">
        <f>IF(($E9       =0),0,((($F9       /$E9       )-1)*100))</f>
        <v>27.5352573004912</v>
      </c>
      <c r="J9" s="23">
        <f>IF(($E9       =0),0,(((($H9       /$E9       )^(1/3))-1)*100))</f>
        <v>15.138709438444886</v>
      </c>
    </row>
    <row r="10" spans="1:11" x14ac:dyDescent="0.2">
      <c r="A10" s="3" t="s">
        <v>17</v>
      </c>
      <c r="B10" s="21" t="s">
        <v>21</v>
      </c>
      <c r="C10" s="41">
        <v>19431744053</v>
      </c>
      <c r="D10" s="41">
        <v>19212347305</v>
      </c>
      <c r="E10" s="41">
        <v>16407782960</v>
      </c>
      <c r="F10" s="41">
        <v>20766148191</v>
      </c>
      <c r="G10" s="42">
        <v>22268593502</v>
      </c>
      <c r="H10" s="43">
        <v>23869696631</v>
      </c>
      <c r="I10" s="22">
        <f t="shared" ref="I10:I33" si="0">IF(($E10      =0),0,((($F10      /$E10      )-1)*100))</f>
        <v>26.562791826446741</v>
      </c>
      <c r="J10" s="23">
        <f t="shared" ref="J10:J33" si="1">IF(($E10      =0),0,(((($H10      /$E10      )^(1/3))-1)*100))</f>
        <v>13.309328445779322</v>
      </c>
    </row>
    <row r="11" spans="1:11" x14ac:dyDescent="0.2">
      <c r="A11" s="9" t="s">
        <v>17</v>
      </c>
      <c r="B11" s="24" t="s">
        <v>22</v>
      </c>
      <c r="C11" s="44">
        <v>71389066910</v>
      </c>
      <c r="D11" s="44">
        <v>70779996023</v>
      </c>
      <c r="E11" s="44">
        <v>63190967507</v>
      </c>
      <c r="F11" s="44">
        <v>78726766264</v>
      </c>
      <c r="G11" s="45">
        <v>85214466737</v>
      </c>
      <c r="H11" s="46">
        <v>92098107597</v>
      </c>
      <c r="I11" s="25">
        <f t="shared" si="0"/>
        <v>24.585473794619482</v>
      </c>
      <c r="J11" s="26">
        <f t="shared" si="1"/>
        <v>13.378811606814267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17439080318</v>
      </c>
      <c r="D13" s="41">
        <v>17180225560</v>
      </c>
      <c r="E13" s="41">
        <v>16135314701</v>
      </c>
      <c r="F13" s="41">
        <v>18251218505</v>
      </c>
      <c r="G13" s="42">
        <v>19390735737</v>
      </c>
      <c r="H13" s="43">
        <v>20394720317</v>
      </c>
      <c r="I13" s="22">
        <f t="shared" si="0"/>
        <v>13.113495727907098</v>
      </c>
      <c r="J13" s="23">
        <f t="shared" si="1"/>
        <v>8.1218425082174583</v>
      </c>
    </row>
    <row r="14" spans="1:11" x14ac:dyDescent="0.2">
      <c r="A14" s="3" t="s">
        <v>17</v>
      </c>
      <c r="B14" s="21" t="s">
        <v>25</v>
      </c>
      <c r="C14" s="41">
        <v>2174615474</v>
      </c>
      <c r="D14" s="41">
        <v>2883387572</v>
      </c>
      <c r="E14" s="41">
        <v>469719663</v>
      </c>
      <c r="F14" s="41">
        <v>7129664993</v>
      </c>
      <c r="G14" s="42">
        <v>7073159162</v>
      </c>
      <c r="H14" s="43">
        <v>7403755473</v>
      </c>
      <c r="I14" s="22">
        <f t="shared" si="0"/>
        <v>1417.855341090969</v>
      </c>
      <c r="J14" s="23">
        <f t="shared" si="1"/>
        <v>150.72892695293177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20283661854</v>
      </c>
      <c r="D16" s="41">
        <v>20416294266</v>
      </c>
      <c r="E16" s="41">
        <v>18754449741</v>
      </c>
      <c r="F16" s="41">
        <v>23371637853</v>
      </c>
      <c r="G16" s="42">
        <v>26089263699</v>
      </c>
      <c r="H16" s="43">
        <v>29061244428</v>
      </c>
      <c r="I16" s="22">
        <f t="shared" si="0"/>
        <v>24.619160656610163</v>
      </c>
      <c r="J16" s="23">
        <f t="shared" si="1"/>
        <v>15.718632729865067</v>
      </c>
    </row>
    <row r="17" spans="1:10" x14ac:dyDescent="0.2">
      <c r="A17" s="3" t="s">
        <v>17</v>
      </c>
      <c r="B17" s="21" t="s">
        <v>27</v>
      </c>
      <c r="C17" s="41">
        <v>31036589744</v>
      </c>
      <c r="D17" s="41">
        <v>31670024340</v>
      </c>
      <c r="E17" s="41">
        <v>27397841790</v>
      </c>
      <c r="F17" s="41">
        <v>28657843232</v>
      </c>
      <c r="G17" s="42">
        <v>30415116357</v>
      </c>
      <c r="H17" s="43">
        <v>31743298096</v>
      </c>
      <c r="I17" s="29">
        <f t="shared" si="0"/>
        <v>4.5989076499445058</v>
      </c>
      <c r="J17" s="30">
        <f t="shared" si="1"/>
        <v>5.0296451050578561</v>
      </c>
    </row>
    <row r="18" spans="1:10" x14ac:dyDescent="0.2">
      <c r="A18" s="3" t="s">
        <v>17</v>
      </c>
      <c r="B18" s="24" t="s">
        <v>28</v>
      </c>
      <c r="C18" s="44">
        <v>70933947390</v>
      </c>
      <c r="D18" s="44">
        <v>72149931738</v>
      </c>
      <c r="E18" s="44">
        <v>62757325895</v>
      </c>
      <c r="F18" s="44">
        <v>77410364583</v>
      </c>
      <c r="G18" s="45">
        <v>82968274955</v>
      </c>
      <c r="H18" s="46">
        <v>88603018314</v>
      </c>
      <c r="I18" s="25">
        <f t="shared" si="0"/>
        <v>23.348730174571443</v>
      </c>
      <c r="J18" s="26">
        <f t="shared" si="1"/>
        <v>12.183252929716781</v>
      </c>
    </row>
    <row r="19" spans="1:10" ht="23.25" customHeight="1" x14ac:dyDescent="0.2">
      <c r="A19" s="31" t="s">
        <v>17</v>
      </c>
      <c r="B19" s="32" t="s">
        <v>29</v>
      </c>
      <c r="C19" s="50">
        <v>455119520</v>
      </c>
      <c r="D19" s="50">
        <v>-1369935715</v>
      </c>
      <c r="E19" s="50">
        <v>433641612</v>
      </c>
      <c r="F19" s="51">
        <v>1316401681</v>
      </c>
      <c r="G19" s="52">
        <v>2246191782</v>
      </c>
      <c r="H19" s="53">
        <v>3495089283</v>
      </c>
      <c r="I19" s="33">
        <f t="shared" si="0"/>
        <v>203.5690405560064</v>
      </c>
      <c r="J19" s="34">
        <f t="shared" si="1"/>
        <v>100.497567537617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1328044173</v>
      </c>
      <c r="D22" s="41">
        <v>1173542841</v>
      </c>
      <c r="E22" s="41">
        <v>981288915</v>
      </c>
      <c r="F22" s="41">
        <v>1183254001</v>
      </c>
      <c r="G22" s="42">
        <v>1098228800</v>
      </c>
      <c r="H22" s="43">
        <v>750072100</v>
      </c>
      <c r="I22" s="36">
        <f t="shared" si="0"/>
        <v>20.581612908569348</v>
      </c>
      <c r="J22" s="23">
        <f t="shared" si="1"/>
        <v>-8.5671958059234221</v>
      </c>
    </row>
    <row r="23" spans="1:10" x14ac:dyDescent="0.2">
      <c r="A23" s="9" t="s">
        <v>17</v>
      </c>
      <c r="B23" s="21" t="s">
        <v>32</v>
      </c>
      <c r="C23" s="41">
        <v>1980466282</v>
      </c>
      <c r="D23" s="41">
        <v>2251508048</v>
      </c>
      <c r="E23" s="41">
        <v>1608311532</v>
      </c>
      <c r="F23" s="41">
        <v>8603006770</v>
      </c>
      <c r="G23" s="42">
        <v>9055224326</v>
      </c>
      <c r="H23" s="43">
        <v>8903179539</v>
      </c>
      <c r="I23" s="36">
        <f t="shared" si="0"/>
        <v>434.90922615606786</v>
      </c>
      <c r="J23" s="23">
        <f t="shared" si="1"/>
        <v>76.898840022222885</v>
      </c>
    </row>
    <row r="24" spans="1:10" x14ac:dyDescent="0.2">
      <c r="A24" s="9" t="s">
        <v>17</v>
      </c>
      <c r="B24" s="21" t="s">
        <v>33</v>
      </c>
      <c r="C24" s="41">
        <v>5236013031</v>
      </c>
      <c r="D24" s="41">
        <v>5764584798</v>
      </c>
      <c r="E24" s="41">
        <v>3844474044</v>
      </c>
      <c r="F24" s="41">
        <v>5617481608</v>
      </c>
      <c r="G24" s="42">
        <v>5930755735</v>
      </c>
      <c r="H24" s="43">
        <v>5735569449</v>
      </c>
      <c r="I24" s="36">
        <f t="shared" si="0"/>
        <v>46.118338782052646</v>
      </c>
      <c r="J24" s="23">
        <f t="shared" si="1"/>
        <v>14.264994541681864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8544523486</v>
      </c>
      <c r="D26" s="44">
        <v>9189635687</v>
      </c>
      <c r="E26" s="44">
        <v>6434074491</v>
      </c>
      <c r="F26" s="44">
        <v>15403742379</v>
      </c>
      <c r="G26" s="45">
        <v>16084208861</v>
      </c>
      <c r="H26" s="46">
        <v>15388821088</v>
      </c>
      <c r="I26" s="25">
        <f t="shared" si="0"/>
        <v>139.40882873747879</v>
      </c>
      <c r="J26" s="26">
        <f t="shared" si="1"/>
        <v>33.73335970959814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1691646445</v>
      </c>
      <c r="D28" s="41">
        <v>1807755360</v>
      </c>
      <c r="E28" s="41">
        <v>1584188543</v>
      </c>
      <c r="F28" s="41">
        <v>1983328463</v>
      </c>
      <c r="G28" s="42">
        <v>2367544418</v>
      </c>
      <c r="H28" s="43">
        <v>2466276453</v>
      </c>
      <c r="I28" s="36">
        <f t="shared" si="0"/>
        <v>25.195228292974715</v>
      </c>
      <c r="J28" s="23">
        <f t="shared" si="1"/>
        <v>15.898628341076225</v>
      </c>
    </row>
    <row r="29" spans="1:10" x14ac:dyDescent="0.2">
      <c r="A29" s="9" t="s">
        <v>17</v>
      </c>
      <c r="B29" s="21" t="s">
        <v>38</v>
      </c>
      <c r="C29" s="41">
        <v>1534632739</v>
      </c>
      <c r="D29" s="41">
        <v>1326969234</v>
      </c>
      <c r="E29" s="41">
        <v>1044225643</v>
      </c>
      <c r="F29" s="41">
        <v>1614193381</v>
      </c>
      <c r="G29" s="42">
        <v>1578778433</v>
      </c>
      <c r="H29" s="43">
        <v>1364604465</v>
      </c>
      <c r="I29" s="36">
        <f t="shared" si="0"/>
        <v>54.58281376451508</v>
      </c>
      <c r="J29" s="23">
        <f t="shared" si="1"/>
        <v>9.3295292184251579</v>
      </c>
    </row>
    <row r="30" spans="1:10" x14ac:dyDescent="0.2">
      <c r="A30" s="9" t="s">
        <v>17</v>
      </c>
      <c r="B30" s="21" t="s">
        <v>39</v>
      </c>
      <c r="C30" s="41">
        <v>111508859</v>
      </c>
      <c r="D30" s="41">
        <v>7730645</v>
      </c>
      <c r="E30" s="41">
        <v>6582621</v>
      </c>
      <c r="F30" s="41">
        <v>148545415</v>
      </c>
      <c r="G30" s="42">
        <v>11977496</v>
      </c>
      <c r="H30" s="43">
        <v>2400000</v>
      </c>
      <c r="I30" s="36">
        <f t="shared" si="0"/>
        <v>2156.6302237361074</v>
      </c>
      <c r="J30" s="23">
        <f t="shared" si="1"/>
        <v>-28.560655070353903</v>
      </c>
    </row>
    <row r="31" spans="1:10" x14ac:dyDescent="0.2">
      <c r="A31" s="9" t="s">
        <v>17</v>
      </c>
      <c r="B31" s="21" t="s">
        <v>40</v>
      </c>
      <c r="C31" s="41">
        <v>1670927071</v>
      </c>
      <c r="D31" s="41">
        <v>2146377079</v>
      </c>
      <c r="E31" s="41">
        <v>1459321050</v>
      </c>
      <c r="F31" s="41">
        <v>1645087650</v>
      </c>
      <c r="G31" s="42">
        <v>1596357788</v>
      </c>
      <c r="H31" s="43">
        <v>1488955990</v>
      </c>
      <c r="I31" s="36">
        <f t="shared" si="0"/>
        <v>12.729659453620567</v>
      </c>
      <c r="J31" s="23">
        <f t="shared" si="1"/>
        <v>0.67238050264695204</v>
      </c>
    </row>
    <row r="32" spans="1:10" x14ac:dyDescent="0.2">
      <c r="A32" s="9" t="s">
        <v>17</v>
      </c>
      <c r="B32" s="21" t="s">
        <v>34</v>
      </c>
      <c r="C32" s="41">
        <v>3535838372</v>
      </c>
      <c r="D32" s="41">
        <v>3900953369</v>
      </c>
      <c r="E32" s="41">
        <v>2569313161</v>
      </c>
      <c r="F32" s="41">
        <v>3353099959</v>
      </c>
      <c r="G32" s="42">
        <v>3553686900</v>
      </c>
      <c r="H32" s="43">
        <v>2883627015</v>
      </c>
      <c r="I32" s="36">
        <f t="shared" si="0"/>
        <v>30.505693501953001</v>
      </c>
      <c r="J32" s="23">
        <f t="shared" si="1"/>
        <v>3.9219645298602446</v>
      </c>
    </row>
    <row r="33" spans="1:11" ht="13.5" thickBot="1" x14ac:dyDescent="0.25">
      <c r="A33" s="9" t="s">
        <v>17</v>
      </c>
      <c r="B33" s="37" t="s">
        <v>41</v>
      </c>
      <c r="C33" s="57">
        <v>8544553486</v>
      </c>
      <c r="D33" s="57">
        <v>9189785687</v>
      </c>
      <c r="E33" s="57">
        <v>6663631018</v>
      </c>
      <c r="F33" s="57">
        <v>8744254868</v>
      </c>
      <c r="G33" s="58">
        <v>9108345035</v>
      </c>
      <c r="H33" s="59">
        <v>8205863923</v>
      </c>
      <c r="I33" s="38">
        <f t="shared" si="0"/>
        <v>31.223575320718645</v>
      </c>
      <c r="J33" s="39">
        <f t="shared" si="1"/>
        <v>7.1859323320973889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440185484</v>
      </c>
      <c r="D8" s="41">
        <v>440185484</v>
      </c>
      <c r="E8" s="41">
        <v>414178173</v>
      </c>
      <c r="F8" s="41">
        <v>466596611</v>
      </c>
      <c r="G8" s="42">
        <v>485260476</v>
      </c>
      <c r="H8" s="43">
        <v>514376104</v>
      </c>
      <c r="I8" s="22">
        <f>IF(($E8       =0),0,((($F8       /$E8       )-1)*100))</f>
        <v>12.65601169185706</v>
      </c>
      <c r="J8" s="23">
        <f>IF(($E8       =0),0,(((($H8       /$E8       )^(1/3))-1)*100))</f>
        <v>7.489124494803967</v>
      </c>
    </row>
    <row r="9" spans="1:11" x14ac:dyDescent="0.2">
      <c r="A9" s="3" t="s">
        <v>17</v>
      </c>
      <c r="B9" s="21" t="s">
        <v>20</v>
      </c>
      <c r="C9" s="41">
        <v>1723844116</v>
      </c>
      <c r="D9" s="41">
        <v>1723844116</v>
      </c>
      <c r="E9" s="41">
        <v>1438407549</v>
      </c>
      <c r="F9" s="41">
        <v>2076387321</v>
      </c>
      <c r="G9" s="42">
        <v>2200877743</v>
      </c>
      <c r="H9" s="43">
        <v>2332930409</v>
      </c>
      <c r="I9" s="22">
        <f>IF(($E9       =0),0,((($F9       /$E9       )-1)*100))</f>
        <v>44.353199650789655</v>
      </c>
      <c r="J9" s="23">
        <f>IF(($E9       =0),0,(((($H9       /$E9       )^(1/3))-1)*100))</f>
        <v>17.491543747704299</v>
      </c>
    </row>
    <row r="10" spans="1:11" x14ac:dyDescent="0.2">
      <c r="A10" s="3" t="s">
        <v>17</v>
      </c>
      <c r="B10" s="21" t="s">
        <v>21</v>
      </c>
      <c r="C10" s="41">
        <v>1513877242</v>
      </c>
      <c r="D10" s="41">
        <v>1513877242</v>
      </c>
      <c r="E10" s="41">
        <v>1016634323</v>
      </c>
      <c r="F10" s="41">
        <v>1615428109</v>
      </c>
      <c r="G10" s="42">
        <v>1717808559</v>
      </c>
      <c r="H10" s="43">
        <v>1820877067</v>
      </c>
      <c r="I10" s="22">
        <f t="shared" ref="I10:I33" si="0">IF(($E10      =0),0,((($F10      /$E10      )-1)*100))</f>
        <v>58.899623242407493</v>
      </c>
      <c r="J10" s="23">
        <f t="shared" ref="J10:J33" si="1">IF(($E10      =0),0,(((($H10      /$E10      )^(1/3))-1)*100))</f>
        <v>21.442850593549579</v>
      </c>
    </row>
    <row r="11" spans="1:11" x14ac:dyDescent="0.2">
      <c r="A11" s="9" t="s">
        <v>17</v>
      </c>
      <c r="B11" s="24" t="s">
        <v>22</v>
      </c>
      <c r="C11" s="44">
        <v>3677906842</v>
      </c>
      <c r="D11" s="44">
        <v>3677906842</v>
      </c>
      <c r="E11" s="44">
        <v>2869220045</v>
      </c>
      <c r="F11" s="44">
        <v>4158412041</v>
      </c>
      <c r="G11" s="45">
        <v>4403946778</v>
      </c>
      <c r="H11" s="46">
        <v>4668183580</v>
      </c>
      <c r="I11" s="25">
        <f t="shared" si="0"/>
        <v>44.931792465572286</v>
      </c>
      <c r="J11" s="26">
        <f t="shared" si="1"/>
        <v>17.614632743174717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906572359</v>
      </c>
      <c r="D13" s="41">
        <v>906572359</v>
      </c>
      <c r="E13" s="41">
        <v>913896067</v>
      </c>
      <c r="F13" s="41">
        <v>952980245</v>
      </c>
      <c r="G13" s="42">
        <v>1010159062</v>
      </c>
      <c r="H13" s="43">
        <v>1070768605</v>
      </c>
      <c r="I13" s="22">
        <f t="shared" si="0"/>
        <v>4.2766545793658572</v>
      </c>
      <c r="J13" s="23">
        <f t="shared" si="1"/>
        <v>5.4224100329126612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457797792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565971742</v>
      </c>
      <c r="D16" s="41">
        <v>557200430</v>
      </c>
      <c r="E16" s="41">
        <v>163231765</v>
      </c>
      <c r="F16" s="41">
        <v>667846656</v>
      </c>
      <c r="G16" s="42">
        <v>707917455</v>
      </c>
      <c r="H16" s="43">
        <v>750392503</v>
      </c>
      <c r="I16" s="22">
        <f t="shared" si="0"/>
        <v>309.1401302926547</v>
      </c>
      <c r="J16" s="23">
        <f t="shared" si="1"/>
        <v>66.275375247210633</v>
      </c>
    </row>
    <row r="17" spans="1:10" x14ac:dyDescent="0.2">
      <c r="A17" s="3" t="s">
        <v>17</v>
      </c>
      <c r="B17" s="21" t="s">
        <v>27</v>
      </c>
      <c r="C17" s="41">
        <v>2204901759</v>
      </c>
      <c r="D17" s="41">
        <v>2157613614</v>
      </c>
      <c r="E17" s="41">
        <v>789616477</v>
      </c>
      <c r="F17" s="41">
        <v>1895594208</v>
      </c>
      <c r="G17" s="42">
        <v>2640509057</v>
      </c>
      <c r="H17" s="43">
        <v>2798939611</v>
      </c>
      <c r="I17" s="29">
        <f t="shared" si="0"/>
        <v>140.06517888303893</v>
      </c>
      <c r="J17" s="30">
        <f t="shared" si="1"/>
        <v>52.472823285719606</v>
      </c>
    </row>
    <row r="18" spans="1:10" x14ac:dyDescent="0.2">
      <c r="A18" s="3" t="s">
        <v>17</v>
      </c>
      <c r="B18" s="24" t="s">
        <v>28</v>
      </c>
      <c r="C18" s="44">
        <v>3677445860</v>
      </c>
      <c r="D18" s="44">
        <v>3621386403</v>
      </c>
      <c r="E18" s="44">
        <v>1866744309</v>
      </c>
      <c r="F18" s="44">
        <v>3974218901</v>
      </c>
      <c r="G18" s="45">
        <v>4358585574</v>
      </c>
      <c r="H18" s="46">
        <v>4620100719</v>
      </c>
      <c r="I18" s="25">
        <f t="shared" si="0"/>
        <v>112.89572877438997</v>
      </c>
      <c r="J18" s="26">
        <f t="shared" si="1"/>
        <v>35.266069014029888</v>
      </c>
    </row>
    <row r="19" spans="1:10" ht="23.25" customHeight="1" x14ac:dyDescent="0.2">
      <c r="A19" s="31" t="s">
        <v>17</v>
      </c>
      <c r="B19" s="32" t="s">
        <v>29</v>
      </c>
      <c r="C19" s="50">
        <v>460982</v>
      </c>
      <c r="D19" s="50">
        <v>56520439</v>
      </c>
      <c r="E19" s="50">
        <v>1002475736</v>
      </c>
      <c r="F19" s="51">
        <v>184193140</v>
      </c>
      <c r="G19" s="52">
        <v>45361204</v>
      </c>
      <c r="H19" s="53">
        <v>48082861</v>
      </c>
      <c r="I19" s="33">
        <f t="shared" si="0"/>
        <v>-81.626174740652274</v>
      </c>
      <c r="J19" s="34">
        <f t="shared" si="1"/>
        <v>-63.666647103185049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89450129</v>
      </c>
      <c r="E23" s="41">
        <v>103819172</v>
      </c>
      <c r="F23" s="41">
        <v>10000000</v>
      </c>
      <c r="G23" s="42">
        <v>10600000</v>
      </c>
      <c r="H23" s="43">
        <v>11236000</v>
      </c>
      <c r="I23" s="36">
        <f t="shared" si="0"/>
        <v>-90.36786769981174</v>
      </c>
      <c r="J23" s="23">
        <f t="shared" si="1"/>
        <v>-52.344680027177603</v>
      </c>
    </row>
    <row r="24" spans="1:10" x14ac:dyDescent="0.2">
      <c r="A24" s="9" t="s">
        <v>17</v>
      </c>
      <c r="B24" s="21" t="s">
        <v>33</v>
      </c>
      <c r="C24" s="41">
        <v>166809000</v>
      </c>
      <c r="D24" s="41">
        <v>259364328</v>
      </c>
      <c r="E24" s="41">
        <v>105644254</v>
      </c>
      <c r="F24" s="41">
        <v>192914000</v>
      </c>
      <c r="G24" s="42">
        <v>204488839</v>
      </c>
      <c r="H24" s="43">
        <v>216758170</v>
      </c>
      <c r="I24" s="36">
        <f t="shared" si="0"/>
        <v>82.607186567856303</v>
      </c>
      <c r="J24" s="23">
        <f t="shared" si="1"/>
        <v>27.070049282178665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176809000</v>
      </c>
      <c r="D26" s="44">
        <v>348814457</v>
      </c>
      <c r="E26" s="44">
        <v>209463426</v>
      </c>
      <c r="F26" s="44">
        <v>202914000</v>
      </c>
      <c r="G26" s="45">
        <v>215088839</v>
      </c>
      <c r="H26" s="46">
        <v>227994170</v>
      </c>
      <c r="I26" s="25">
        <f t="shared" si="0"/>
        <v>-3.1267635238621527</v>
      </c>
      <c r="J26" s="26">
        <f t="shared" si="1"/>
        <v>2.8659985867782511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10802998</v>
      </c>
      <c r="D28" s="41">
        <v>8553665</v>
      </c>
      <c r="E28" s="41">
        <v>10443466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4380000</v>
      </c>
      <c r="D29" s="41">
        <v>4614107</v>
      </c>
      <c r="E29" s="41">
        <v>3004164</v>
      </c>
      <c r="F29" s="41">
        <v>30000000</v>
      </c>
      <c r="G29" s="42">
        <v>31800000</v>
      </c>
      <c r="H29" s="43">
        <v>33708000</v>
      </c>
      <c r="I29" s="36">
        <f t="shared" si="0"/>
        <v>898.61392387366334</v>
      </c>
      <c r="J29" s="23">
        <f t="shared" si="1"/>
        <v>123.87372006888357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82163553</v>
      </c>
      <c r="E31" s="41">
        <v>14805300</v>
      </c>
      <c r="F31" s="41">
        <v>97194786</v>
      </c>
      <c r="G31" s="42">
        <v>103026473</v>
      </c>
      <c r="H31" s="43">
        <v>109208061</v>
      </c>
      <c r="I31" s="36">
        <f t="shared" si="0"/>
        <v>556.48643391218013</v>
      </c>
      <c r="J31" s="23">
        <f t="shared" si="1"/>
        <v>94.661094736146651</v>
      </c>
    </row>
    <row r="32" spans="1:10" x14ac:dyDescent="0.2">
      <c r="A32" s="9" t="s">
        <v>17</v>
      </c>
      <c r="B32" s="21" t="s">
        <v>34</v>
      </c>
      <c r="C32" s="41">
        <v>161626002</v>
      </c>
      <c r="D32" s="41">
        <v>253483132</v>
      </c>
      <c r="E32" s="41">
        <v>181210496</v>
      </c>
      <c r="F32" s="41">
        <v>75719214</v>
      </c>
      <c r="G32" s="42">
        <v>80262366</v>
      </c>
      <c r="H32" s="43">
        <v>85078109</v>
      </c>
      <c r="I32" s="36">
        <f t="shared" si="0"/>
        <v>-58.214774711504568</v>
      </c>
      <c r="J32" s="23">
        <f t="shared" si="1"/>
        <v>-22.277846309960879</v>
      </c>
    </row>
    <row r="33" spans="1:11" ht="13.5" thickBot="1" x14ac:dyDescent="0.25">
      <c r="A33" s="9" t="s">
        <v>17</v>
      </c>
      <c r="B33" s="37" t="s">
        <v>41</v>
      </c>
      <c r="C33" s="57">
        <v>176809000</v>
      </c>
      <c r="D33" s="57">
        <v>348814457</v>
      </c>
      <c r="E33" s="57">
        <v>209463426</v>
      </c>
      <c r="F33" s="57">
        <v>202914000</v>
      </c>
      <c r="G33" s="58">
        <v>215088839</v>
      </c>
      <c r="H33" s="59">
        <v>227994170</v>
      </c>
      <c r="I33" s="38">
        <f t="shared" si="0"/>
        <v>-3.1267635238621527</v>
      </c>
      <c r="J33" s="39">
        <f t="shared" si="1"/>
        <v>2.8659985867782511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970065671</v>
      </c>
      <c r="D8" s="41">
        <v>1148820536</v>
      </c>
      <c r="E8" s="41">
        <v>1155718534</v>
      </c>
      <c r="F8" s="41">
        <v>1209708024</v>
      </c>
      <c r="G8" s="42">
        <v>1268983719</v>
      </c>
      <c r="H8" s="43">
        <v>1328625952</v>
      </c>
      <c r="I8" s="22">
        <f>IF(($E8       =0),0,((($F8       /$E8       )-1)*100))</f>
        <v>4.6715085387736721</v>
      </c>
      <c r="J8" s="23">
        <f>IF(($E8       =0),0,(((($H8       /$E8       )^(1/3))-1)*100))</f>
        <v>4.7571202061386986</v>
      </c>
    </row>
    <row r="9" spans="1:11" x14ac:dyDescent="0.2">
      <c r="A9" s="3" t="s">
        <v>17</v>
      </c>
      <c r="B9" s="21" t="s">
        <v>20</v>
      </c>
      <c r="C9" s="41">
        <v>4686621870</v>
      </c>
      <c r="D9" s="41">
        <v>4564605753</v>
      </c>
      <c r="E9" s="41">
        <v>4403651329</v>
      </c>
      <c r="F9" s="41">
        <v>5261407653</v>
      </c>
      <c r="G9" s="42">
        <v>5778967050</v>
      </c>
      <c r="H9" s="43">
        <v>6347969047</v>
      </c>
      <c r="I9" s="22">
        <f>IF(($E9       =0),0,((($F9       /$E9       )-1)*100))</f>
        <v>19.47829789228075</v>
      </c>
      <c r="J9" s="23">
        <f>IF(($E9       =0),0,(((($H9       /$E9       )^(1/3))-1)*100))</f>
        <v>12.964146426022838</v>
      </c>
    </row>
    <row r="10" spans="1:11" x14ac:dyDescent="0.2">
      <c r="A10" s="3" t="s">
        <v>17</v>
      </c>
      <c r="B10" s="21" t="s">
        <v>21</v>
      </c>
      <c r="C10" s="41">
        <v>1345046666</v>
      </c>
      <c r="D10" s="41">
        <v>1398576032</v>
      </c>
      <c r="E10" s="41">
        <v>1487310865</v>
      </c>
      <c r="F10" s="41">
        <v>1489458930</v>
      </c>
      <c r="G10" s="42">
        <v>1614054978</v>
      </c>
      <c r="H10" s="43">
        <v>1725295480</v>
      </c>
      <c r="I10" s="22">
        <f t="shared" ref="I10:I33" si="0">IF(($E10      =0),0,((($F10      /$E10      )-1)*100))</f>
        <v>0.14442609480971313</v>
      </c>
      <c r="J10" s="23">
        <f t="shared" ref="J10:J33" si="1">IF(($E10      =0),0,(((($H10      /$E10      )^(1/3))-1)*100))</f>
        <v>5.07205945020337</v>
      </c>
    </row>
    <row r="11" spans="1:11" x14ac:dyDescent="0.2">
      <c r="A11" s="9" t="s">
        <v>17</v>
      </c>
      <c r="B11" s="24" t="s">
        <v>22</v>
      </c>
      <c r="C11" s="44">
        <v>7001734207</v>
      </c>
      <c r="D11" s="44">
        <v>7112002321</v>
      </c>
      <c r="E11" s="44">
        <v>7046680728</v>
      </c>
      <c r="F11" s="44">
        <v>7960574607</v>
      </c>
      <c r="G11" s="45">
        <v>8662005747</v>
      </c>
      <c r="H11" s="46">
        <v>9401890479</v>
      </c>
      <c r="I11" s="25">
        <f t="shared" si="0"/>
        <v>12.969139858552703</v>
      </c>
      <c r="J11" s="26">
        <f t="shared" si="1"/>
        <v>10.088899668015694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1339942902</v>
      </c>
      <c r="D13" s="41">
        <v>1242384218</v>
      </c>
      <c r="E13" s="41">
        <v>1219880969</v>
      </c>
      <c r="F13" s="41">
        <v>1533206287</v>
      </c>
      <c r="G13" s="42">
        <v>1608278528</v>
      </c>
      <c r="H13" s="43">
        <v>1688219807</v>
      </c>
      <c r="I13" s="22">
        <f t="shared" si="0"/>
        <v>25.684909098700757</v>
      </c>
      <c r="J13" s="23">
        <f t="shared" si="1"/>
        <v>11.438992849618423</v>
      </c>
    </row>
    <row r="14" spans="1:11" x14ac:dyDescent="0.2">
      <c r="A14" s="3" t="s">
        <v>17</v>
      </c>
      <c r="B14" s="21" t="s">
        <v>25</v>
      </c>
      <c r="C14" s="41">
        <v>930230888</v>
      </c>
      <c r="D14" s="41">
        <v>1145561253</v>
      </c>
      <c r="E14" s="41">
        <v>221665179</v>
      </c>
      <c r="F14" s="41">
        <v>1432374453</v>
      </c>
      <c r="G14" s="42">
        <v>1543445625</v>
      </c>
      <c r="H14" s="43">
        <v>1662758852</v>
      </c>
      <c r="I14" s="22">
        <f t="shared" si="0"/>
        <v>546.18830050884992</v>
      </c>
      <c r="J14" s="23">
        <f t="shared" si="1"/>
        <v>95.753978562975647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2070925959</v>
      </c>
      <c r="D16" s="41">
        <v>2070925959</v>
      </c>
      <c r="E16" s="41">
        <v>2281787423</v>
      </c>
      <c r="F16" s="41">
        <v>2440770290</v>
      </c>
      <c r="G16" s="42">
        <v>2663367917</v>
      </c>
      <c r="H16" s="43">
        <v>3116061579</v>
      </c>
      <c r="I16" s="22">
        <f t="shared" si="0"/>
        <v>6.9674705626598499</v>
      </c>
      <c r="J16" s="23">
        <f t="shared" si="1"/>
        <v>10.945651087418629</v>
      </c>
    </row>
    <row r="17" spans="1:10" x14ac:dyDescent="0.2">
      <c r="A17" s="3" t="s">
        <v>17</v>
      </c>
      <c r="B17" s="21" t="s">
        <v>27</v>
      </c>
      <c r="C17" s="41">
        <v>2475979458</v>
      </c>
      <c r="D17" s="41">
        <v>2422642791</v>
      </c>
      <c r="E17" s="41">
        <v>2822938371</v>
      </c>
      <c r="F17" s="41">
        <v>2227913577</v>
      </c>
      <c r="G17" s="42">
        <v>2490439727</v>
      </c>
      <c r="H17" s="43">
        <v>2639828403</v>
      </c>
      <c r="I17" s="29">
        <f t="shared" si="0"/>
        <v>-21.07820702402433</v>
      </c>
      <c r="J17" s="30">
        <f t="shared" si="1"/>
        <v>-2.2106783612848346</v>
      </c>
    </row>
    <row r="18" spans="1:10" x14ac:dyDescent="0.2">
      <c r="A18" s="3" t="s">
        <v>17</v>
      </c>
      <c r="B18" s="24" t="s">
        <v>28</v>
      </c>
      <c r="C18" s="44">
        <v>6817079207</v>
      </c>
      <c r="D18" s="44">
        <v>6881514221</v>
      </c>
      <c r="E18" s="44">
        <v>6546271942</v>
      </c>
      <c r="F18" s="44">
        <v>7634264607</v>
      </c>
      <c r="G18" s="45">
        <v>8305531797</v>
      </c>
      <c r="H18" s="46">
        <v>9106868641</v>
      </c>
      <c r="I18" s="25">
        <f t="shared" si="0"/>
        <v>16.620034649333547</v>
      </c>
      <c r="J18" s="26">
        <f t="shared" si="1"/>
        <v>11.632763656550038</v>
      </c>
    </row>
    <row r="19" spans="1:10" ht="23.25" customHeight="1" x14ac:dyDescent="0.2">
      <c r="A19" s="31" t="s">
        <v>17</v>
      </c>
      <c r="B19" s="32" t="s">
        <v>29</v>
      </c>
      <c r="C19" s="50">
        <v>184655000</v>
      </c>
      <c r="D19" s="50">
        <v>230488100</v>
      </c>
      <c r="E19" s="50">
        <v>500408786</v>
      </c>
      <c r="F19" s="51">
        <v>326310000</v>
      </c>
      <c r="G19" s="52">
        <v>356473950</v>
      </c>
      <c r="H19" s="53">
        <v>295021838</v>
      </c>
      <c r="I19" s="33">
        <f t="shared" si="0"/>
        <v>-34.791312796814076</v>
      </c>
      <c r="J19" s="34">
        <f t="shared" si="1"/>
        <v>-16.148710447435221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184655000</v>
      </c>
      <c r="D23" s="41">
        <v>230398100</v>
      </c>
      <c r="E23" s="41">
        <v>169044996</v>
      </c>
      <c r="F23" s="41">
        <v>326310000</v>
      </c>
      <c r="G23" s="42">
        <v>356473950</v>
      </c>
      <c r="H23" s="43">
        <v>295021838</v>
      </c>
      <c r="I23" s="36">
        <f t="shared" si="0"/>
        <v>93.03144589976506</v>
      </c>
      <c r="J23" s="23">
        <f t="shared" si="1"/>
        <v>20.397448030763599</v>
      </c>
    </row>
    <row r="24" spans="1:10" x14ac:dyDescent="0.2">
      <c r="A24" s="9" t="s">
        <v>17</v>
      </c>
      <c r="B24" s="21" t="s">
        <v>33</v>
      </c>
      <c r="C24" s="41">
        <v>237363600</v>
      </c>
      <c r="D24" s="41">
        <v>205697520</v>
      </c>
      <c r="E24" s="41">
        <v>78298929</v>
      </c>
      <c r="F24" s="41">
        <v>213652860</v>
      </c>
      <c r="G24" s="42">
        <v>231212250</v>
      </c>
      <c r="H24" s="43">
        <v>236731250</v>
      </c>
      <c r="I24" s="36">
        <f t="shared" si="0"/>
        <v>172.86817677927627</v>
      </c>
      <c r="J24" s="23">
        <f t="shared" si="1"/>
        <v>44.59943295280047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422018600</v>
      </c>
      <c r="D26" s="44">
        <v>436095620</v>
      </c>
      <c r="E26" s="44">
        <v>247343925</v>
      </c>
      <c r="F26" s="44">
        <v>539962860</v>
      </c>
      <c r="G26" s="45">
        <v>587686200</v>
      </c>
      <c r="H26" s="46">
        <v>531753088</v>
      </c>
      <c r="I26" s="25">
        <f t="shared" si="0"/>
        <v>118.30447624699092</v>
      </c>
      <c r="J26" s="26">
        <f t="shared" si="1"/>
        <v>29.063347202132551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35567631</v>
      </c>
      <c r="D28" s="41">
        <v>25567631</v>
      </c>
      <c r="E28" s="41">
        <v>0</v>
      </c>
      <c r="F28" s="41">
        <v>106579571</v>
      </c>
      <c r="G28" s="42">
        <v>134594014</v>
      </c>
      <c r="H28" s="43">
        <v>218931846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166466000</v>
      </c>
      <c r="D29" s="41">
        <v>140974000</v>
      </c>
      <c r="E29" s="41">
        <v>89672230</v>
      </c>
      <c r="F29" s="41">
        <v>229990000</v>
      </c>
      <c r="G29" s="42">
        <v>314750000</v>
      </c>
      <c r="H29" s="43">
        <v>241250000</v>
      </c>
      <c r="I29" s="36">
        <f t="shared" si="0"/>
        <v>156.47851068273866</v>
      </c>
      <c r="J29" s="23">
        <f t="shared" si="1"/>
        <v>39.081633881830882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51141974</v>
      </c>
      <c r="D31" s="41">
        <v>96906786</v>
      </c>
      <c r="E31" s="41">
        <v>87636933</v>
      </c>
      <c r="F31" s="41">
        <v>28202508</v>
      </c>
      <c r="G31" s="42">
        <v>42632297</v>
      </c>
      <c r="H31" s="43">
        <v>18299404</v>
      </c>
      <c r="I31" s="36">
        <f t="shared" si="0"/>
        <v>-67.818924014604661</v>
      </c>
      <c r="J31" s="23">
        <f t="shared" si="1"/>
        <v>-40.673336437810249</v>
      </c>
    </row>
    <row r="32" spans="1:10" x14ac:dyDescent="0.2">
      <c r="A32" s="9" t="s">
        <v>17</v>
      </c>
      <c r="B32" s="21" t="s">
        <v>34</v>
      </c>
      <c r="C32" s="41">
        <v>168842995</v>
      </c>
      <c r="D32" s="41">
        <v>172737203</v>
      </c>
      <c r="E32" s="41">
        <v>70113797</v>
      </c>
      <c r="F32" s="41">
        <v>175190781</v>
      </c>
      <c r="G32" s="42">
        <v>95709889</v>
      </c>
      <c r="H32" s="43">
        <v>53271838</v>
      </c>
      <c r="I32" s="36">
        <f t="shared" si="0"/>
        <v>149.86634370978368</v>
      </c>
      <c r="J32" s="23">
        <f t="shared" si="1"/>
        <v>-8.7503099185853745</v>
      </c>
    </row>
    <row r="33" spans="1:11" ht="13.5" thickBot="1" x14ac:dyDescent="0.25">
      <c r="A33" s="9" t="s">
        <v>17</v>
      </c>
      <c r="B33" s="37" t="s">
        <v>41</v>
      </c>
      <c r="C33" s="57">
        <v>422018600</v>
      </c>
      <c r="D33" s="57">
        <v>436185620</v>
      </c>
      <c r="E33" s="57">
        <v>247422960</v>
      </c>
      <c r="F33" s="57">
        <v>539962860</v>
      </c>
      <c r="G33" s="58">
        <v>587686200</v>
      </c>
      <c r="H33" s="59">
        <v>531753088</v>
      </c>
      <c r="I33" s="38">
        <f t="shared" si="0"/>
        <v>118.23474264474081</v>
      </c>
      <c r="J33" s="39">
        <f t="shared" si="1"/>
        <v>29.049603384709076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561192929</v>
      </c>
      <c r="D8" s="41">
        <v>624996420</v>
      </c>
      <c r="E8" s="41">
        <v>614122398</v>
      </c>
      <c r="F8" s="41">
        <v>647121486</v>
      </c>
      <c r="G8" s="42">
        <v>676889076</v>
      </c>
      <c r="H8" s="43">
        <v>708025973</v>
      </c>
      <c r="I8" s="22">
        <f>IF(($E8       =0),0,((($F8       /$E8       )-1)*100))</f>
        <v>5.3733731431173215</v>
      </c>
      <c r="J8" s="23">
        <f>IF(($E8       =0),0,(((($H8       /$E8       )^(1/3))-1)*100))</f>
        <v>4.857158368254666</v>
      </c>
    </row>
    <row r="9" spans="1:11" x14ac:dyDescent="0.2">
      <c r="A9" s="3" t="s">
        <v>17</v>
      </c>
      <c r="B9" s="21" t="s">
        <v>20</v>
      </c>
      <c r="C9" s="41">
        <v>2027294271</v>
      </c>
      <c r="D9" s="41">
        <v>1982391732</v>
      </c>
      <c r="E9" s="41">
        <v>1932525332</v>
      </c>
      <c r="F9" s="41">
        <v>2317692988</v>
      </c>
      <c r="G9" s="42">
        <v>2684655440</v>
      </c>
      <c r="H9" s="43">
        <v>2883336561</v>
      </c>
      <c r="I9" s="22">
        <f>IF(($E9       =0),0,((($F9       /$E9       )-1)*100))</f>
        <v>19.9307946769</v>
      </c>
      <c r="J9" s="23">
        <f>IF(($E9       =0),0,(((($H9       /$E9       )^(1/3))-1)*100))</f>
        <v>14.267672434577738</v>
      </c>
    </row>
    <row r="10" spans="1:11" x14ac:dyDescent="0.2">
      <c r="A10" s="3" t="s">
        <v>17</v>
      </c>
      <c r="B10" s="21" t="s">
        <v>21</v>
      </c>
      <c r="C10" s="41">
        <v>776398114</v>
      </c>
      <c r="D10" s="41">
        <v>837713280</v>
      </c>
      <c r="E10" s="41">
        <v>814519440</v>
      </c>
      <c r="F10" s="41">
        <v>977829497</v>
      </c>
      <c r="G10" s="42">
        <v>1042705225</v>
      </c>
      <c r="H10" s="43">
        <v>1107385921</v>
      </c>
      <c r="I10" s="22">
        <f t="shared" ref="I10:I33" si="0">IF(($E10      =0),0,((($F10      /$E10      )-1)*100))</f>
        <v>20.04986609036612</v>
      </c>
      <c r="J10" s="23">
        <f t="shared" ref="J10:J33" si="1">IF(($E10      =0),0,(((($H10      /$E10      )^(1/3))-1)*100))</f>
        <v>10.781144575033895</v>
      </c>
    </row>
    <row r="11" spans="1:11" x14ac:dyDescent="0.2">
      <c r="A11" s="9" t="s">
        <v>17</v>
      </c>
      <c r="B11" s="24" t="s">
        <v>22</v>
      </c>
      <c r="C11" s="44">
        <v>3364885314</v>
      </c>
      <c r="D11" s="44">
        <v>3445101432</v>
      </c>
      <c r="E11" s="44">
        <v>3361167170</v>
      </c>
      <c r="F11" s="44">
        <v>3942643971</v>
      </c>
      <c r="G11" s="45">
        <v>4404249741</v>
      </c>
      <c r="H11" s="46">
        <v>4698748455</v>
      </c>
      <c r="I11" s="25">
        <f t="shared" si="0"/>
        <v>17.299847689515534</v>
      </c>
      <c r="J11" s="26">
        <f t="shared" si="1"/>
        <v>11.814303012104265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1082636375</v>
      </c>
      <c r="D13" s="41">
        <v>993067248</v>
      </c>
      <c r="E13" s="41">
        <v>903326399</v>
      </c>
      <c r="F13" s="41">
        <v>1012779826</v>
      </c>
      <c r="G13" s="42">
        <v>1149353519</v>
      </c>
      <c r="H13" s="43">
        <v>1198931940</v>
      </c>
      <c r="I13" s="22">
        <f t="shared" si="0"/>
        <v>12.116708547560107</v>
      </c>
      <c r="J13" s="23">
        <f t="shared" si="1"/>
        <v>9.8963519076867854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351265350</v>
      </c>
      <c r="G14" s="42">
        <v>362396184</v>
      </c>
      <c r="H14" s="43">
        <v>350645239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1047603772</v>
      </c>
      <c r="D16" s="41">
        <v>1017603768</v>
      </c>
      <c r="E16" s="41">
        <v>946467038</v>
      </c>
      <c r="F16" s="41">
        <v>1207386875</v>
      </c>
      <c r="G16" s="42">
        <v>1328125563</v>
      </c>
      <c r="H16" s="43">
        <v>1460938119</v>
      </c>
      <c r="I16" s="22">
        <f t="shared" si="0"/>
        <v>27.567767975454839</v>
      </c>
      <c r="J16" s="23">
        <f t="shared" si="1"/>
        <v>15.569200555845297</v>
      </c>
    </row>
    <row r="17" spans="1:10" x14ac:dyDescent="0.2">
      <c r="A17" s="3" t="s">
        <v>17</v>
      </c>
      <c r="B17" s="21" t="s">
        <v>27</v>
      </c>
      <c r="C17" s="41">
        <v>1469775412</v>
      </c>
      <c r="D17" s="41">
        <v>1693525716</v>
      </c>
      <c r="E17" s="41">
        <v>1438513463</v>
      </c>
      <c r="F17" s="41">
        <v>1495170723</v>
      </c>
      <c r="G17" s="42">
        <v>1431412307</v>
      </c>
      <c r="H17" s="43">
        <v>1501924002</v>
      </c>
      <c r="I17" s="29">
        <f t="shared" si="0"/>
        <v>3.9385978273600575</v>
      </c>
      <c r="J17" s="30">
        <f t="shared" si="1"/>
        <v>1.4482770663150513</v>
      </c>
    </row>
    <row r="18" spans="1:10" x14ac:dyDescent="0.2">
      <c r="A18" s="3" t="s">
        <v>17</v>
      </c>
      <c r="B18" s="24" t="s">
        <v>28</v>
      </c>
      <c r="C18" s="44">
        <v>3600015559</v>
      </c>
      <c r="D18" s="44">
        <v>3704196732</v>
      </c>
      <c r="E18" s="44">
        <v>3288306900</v>
      </c>
      <c r="F18" s="44">
        <v>4066602774</v>
      </c>
      <c r="G18" s="45">
        <v>4271287573</v>
      </c>
      <c r="H18" s="46">
        <v>4512439300</v>
      </c>
      <c r="I18" s="25">
        <f t="shared" si="0"/>
        <v>23.668589875233369</v>
      </c>
      <c r="J18" s="26">
        <f t="shared" si="1"/>
        <v>11.125316197484715</v>
      </c>
    </row>
    <row r="19" spans="1:10" ht="23.25" customHeight="1" x14ac:dyDescent="0.2">
      <c r="A19" s="31" t="s">
        <v>17</v>
      </c>
      <c r="B19" s="32" t="s">
        <v>29</v>
      </c>
      <c r="C19" s="50">
        <v>-235130245</v>
      </c>
      <c r="D19" s="50">
        <v>-259095300</v>
      </c>
      <c r="E19" s="50">
        <v>72860270</v>
      </c>
      <c r="F19" s="51">
        <v>-123958803</v>
      </c>
      <c r="G19" s="52">
        <v>132962168</v>
      </c>
      <c r="H19" s="53">
        <v>186309155</v>
      </c>
      <c r="I19" s="33">
        <f t="shared" si="0"/>
        <v>-270.13223118717514</v>
      </c>
      <c r="J19" s="34">
        <f t="shared" si="1"/>
        <v>36.74595017761844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84097681</v>
      </c>
      <c r="D23" s="41">
        <v>46989060</v>
      </c>
      <c r="E23" s="41">
        <v>42919506</v>
      </c>
      <c r="F23" s="41">
        <v>6783854755</v>
      </c>
      <c r="G23" s="42">
        <v>7172793619</v>
      </c>
      <c r="H23" s="43">
        <v>7258788438</v>
      </c>
      <c r="I23" s="36">
        <f t="shared" si="0"/>
        <v>15705.994493506054</v>
      </c>
      <c r="J23" s="23">
        <f t="shared" si="1"/>
        <v>453.01444409904377</v>
      </c>
    </row>
    <row r="24" spans="1:10" x14ac:dyDescent="0.2">
      <c r="A24" s="9" t="s">
        <v>17</v>
      </c>
      <c r="B24" s="21" t="s">
        <v>33</v>
      </c>
      <c r="C24" s="41">
        <v>340293456</v>
      </c>
      <c r="D24" s="41">
        <v>323939268</v>
      </c>
      <c r="E24" s="41">
        <v>254137269</v>
      </c>
      <c r="F24" s="41">
        <v>375768000</v>
      </c>
      <c r="G24" s="42">
        <v>387818101</v>
      </c>
      <c r="H24" s="43">
        <v>426736661</v>
      </c>
      <c r="I24" s="36">
        <f t="shared" si="0"/>
        <v>47.860249493748988</v>
      </c>
      <c r="J24" s="23">
        <f t="shared" si="1"/>
        <v>18.858578521556367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424391137</v>
      </c>
      <c r="D26" s="44">
        <v>370928328</v>
      </c>
      <c r="E26" s="44">
        <v>297056775</v>
      </c>
      <c r="F26" s="44">
        <v>7159622755</v>
      </c>
      <c r="G26" s="45">
        <v>7560611720</v>
      </c>
      <c r="H26" s="46">
        <v>7685525099</v>
      </c>
      <c r="I26" s="25">
        <f t="shared" si="0"/>
        <v>2310.1866570792736</v>
      </c>
      <c r="J26" s="26">
        <f t="shared" si="1"/>
        <v>195.76358003371919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80160000</v>
      </c>
      <c r="D28" s="41">
        <v>128786268</v>
      </c>
      <c r="E28" s="41">
        <v>82329131</v>
      </c>
      <c r="F28" s="41">
        <v>189483000</v>
      </c>
      <c r="G28" s="42">
        <v>183972000</v>
      </c>
      <c r="H28" s="43">
        <v>186701000</v>
      </c>
      <c r="I28" s="36">
        <f t="shared" si="0"/>
        <v>130.15304266967181</v>
      </c>
      <c r="J28" s="23">
        <f t="shared" si="1"/>
        <v>31.38053848916762</v>
      </c>
    </row>
    <row r="29" spans="1:10" x14ac:dyDescent="0.2">
      <c r="A29" s="9" t="s">
        <v>17</v>
      </c>
      <c r="B29" s="21" t="s">
        <v>38</v>
      </c>
      <c r="C29" s="41">
        <v>34600000</v>
      </c>
      <c r="D29" s="41">
        <v>6600000</v>
      </c>
      <c r="E29" s="41">
        <v>4600831</v>
      </c>
      <c r="F29" s="41">
        <v>55704019</v>
      </c>
      <c r="G29" s="42">
        <v>79864382</v>
      </c>
      <c r="H29" s="43">
        <v>27790769</v>
      </c>
      <c r="I29" s="36">
        <f t="shared" si="0"/>
        <v>1110.7382122925185</v>
      </c>
      <c r="J29" s="23">
        <f t="shared" si="1"/>
        <v>82.118792087469657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36500000</v>
      </c>
      <c r="D31" s="41">
        <v>51945744</v>
      </c>
      <c r="E31" s="41">
        <v>36776947</v>
      </c>
      <c r="F31" s="41">
        <v>12000000</v>
      </c>
      <c r="G31" s="42">
        <v>21000000</v>
      </c>
      <c r="H31" s="43">
        <v>27000000</v>
      </c>
      <c r="I31" s="36">
        <f t="shared" si="0"/>
        <v>-67.37086414486771</v>
      </c>
      <c r="J31" s="23">
        <f t="shared" si="1"/>
        <v>-9.7883353605266894</v>
      </c>
    </row>
    <row r="32" spans="1:10" x14ac:dyDescent="0.2">
      <c r="A32" s="9" t="s">
        <v>17</v>
      </c>
      <c r="B32" s="21" t="s">
        <v>34</v>
      </c>
      <c r="C32" s="41">
        <v>272131137</v>
      </c>
      <c r="D32" s="41">
        <v>183596316</v>
      </c>
      <c r="E32" s="41">
        <v>173349866</v>
      </c>
      <c r="F32" s="41">
        <v>193698225</v>
      </c>
      <c r="G32" s="42">
        <v>266951812</v>
      </c>
      <c r="H32" s="43">
        <v>228373409</v>
      </c>
      <c r="I32" s="36">
        <f t="shared" si="0"/>
        <v>11.738318274788861</v>
      </c>
      <c r="J32" s="23">
        <f t="shared" si="1"/>
        <v>9.6244283005771933</v>
      </c>
    </row>
    <row r="33" spans="1:11" ht="13.5" thickBot="1" x14ac:dyDescent="0.25">
      <c r="A33" s="9" t="s">
        <v>17</v>
      </c>
      <c r="B33" s="37" t="s">
        <v>41</v>
      </c>
      <c r="C33" s="57">
        <v>424391137</v>
      </c>
      <c r="D33" s="57">
        <v>370928328</v>
      </c>
      <c r="E33" s="57">
        <v>297056775</v>
      </c>
      <c r="F33" s="57">
        <v>450885244</v>
      </c>
      <c r="G33" s="58">
        <v>551788194</v>
      </c>
      <c r="H33" s="59">
        <v>469865178</v>
      </c>
      <c r="I33" s="38">
        <f t="shared" si="0"/>
        <v>51.784198155386285</v>
      </c>
      <c r="J33" s="39">
        <f t="shared" si="1"/>
        <v>16.513951905747493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1427088861</v>
      </c>
      <c r="D8" s="41">
        <v>1427088861</v>
      </c>
      <c r="E8" s="41">
        <v>1324510687</v>
      </c>
      <c r="F8" s="41">
        <v>1526985082</v>
      </c>
      <c r="G8" s="42">
        <v>1601807351</v>
      </c>
      <c r="H8" s="43">
        <v>1677092296</v>
      </c>
      <c r="I8" s="22">
        <f>IF(($E8       =0),0,((($F8       /$E8       )-1)*100))</f>
        <v>15.286731695506518</v>
      </c>
      <c r="J8" s="23">
        <f>IF(($E8       =0),0,(((($H8       /$E8       )^(1/3))-1)*100))</f>
        <v>8.1850289699487924</v>
      </c>
    </row>
    <row r="9" spans="1:11" x14ac:dyDescent="0.2">
      <c r="A9" s="3" t="s">
        <v>17</v>
      </c>
      <c r="B9" s="21" t="s">
        <v>20</v>
      </c>
      <c r="C9" s="41">
        <v>4306994216</v>
      </c>
      <c r="D9" s="41">
        <v>4306994213</v>
      </c>
      <c r="E9" s="41">
        <v>3696394250</v>
      </c>
      <c r="F9" s="41">
        <v>5135631233</v>
      </c>
      <c r="G9" s="42">
        <v>5819379973</v>
      </c>
      <c r="H9" s="43">
        <v>6693474806</v>
      </c>
      <c r="I9" s="22">
        <f>IF(($E9       =0),0,((($F9       /$E9       )-1)*100))</f>
        <v>38.936241257273906</v>
      </c>
      <c r="J9" s="23">
        <f>IF(($E9       =0),0,(((($H9       /$E9       )^(1/3))-1)*100))</f>
        <v>21.887110704307446</v>
      </c>
    </row>
    <row r="10" spans="1:11" x14ac:dyDescent="0.2">
      <c r="A10" s="3" t="s">
        <v>17</v>
      </c>
      <c r="B10" s="21" t="s">
        <v>21</v>
      </c>
      <c r="C10" s="41">
        <v>1316687183</v>
      </c>
      <c r="D10" s="41">
        <v>1261553795</v>
      </c>
      <c r="E10" s="41">
        <v>1172153182</v>
      </c>
      <c r="F10" s="41">
        <v>1458109808</v>
      </c>
      <c r="G10" s="42">
        <v>1560398483</v>
      </c>
      <c r="H10" s="43">
        <v>1667891753</v>
      </c>
      <c r="I10" s="22">
        <f t="shared" ref="I10:I33" si="0">IF(($E10      =0),0,((($F10      /$E10      )-1)*100))</f>
        <v>24.395840952466919</v>
      </c>
      <c r="J10" s="23">
        <f t="shared" ref="J10:J33" si="1">IF(($E10      =0),0,(((($H10      /$E10      )^(1/3))-1)*100))</f>
        <v>12.476336786477127</v>
      </c>
    </row>
    <row r="11" spans="1:11" x14ac:dyDescent="0.2">
      <c r="A11" s="9" t="s">
        <v>17</v>
      </c>
      <c r="B11" s="24" t="s">
        <v>22</v>
      </c>
      <c r="C11" s="44">
        <v>7050770260</v>
      </c>
      <c r="D11" s="44">
        <v>6995636869</v>
      </c>
      <c r="E11" s="44">
        <v>6193058119</v>
      </c>
      <c r="F11" s="44">
        <v>8120726123</v>
      </c>
      <c r="G11" s="45">
        <v>8981585807</v>
      </c>
      <c r="H11" s="46">
        <v>10038458855</v>
      </c>
      <c r="I11" s="25">
        <f t="shared" si="0"/>
        <v>31.126270203827232</v>
      </c>
      <c r="J11" s="26">
        <f t="shared" si="1"/>
        <v>17.468285259867301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1579699178</v>
      </c>
      <c r="D13" s="41">
        <v>1633253098</v>
      </c>
      <c r="E13" s="41">
        <v>1478420322</v>
      </c>
      <c r="F13" s="41">
        <v>1793148355</v>
      </c>
      <c r="G13" s="42">
        <v>1856685849</v>
      </c>
      <c r="H13" s="43">
        <v>1927749153</v>
      </c>
      <c r="I13" s="22">
        <f t="shared" si="0"/>
        <v>21.28812952017849</v>
      </c>
      <c r="J13" s="23">
        <f t="shared" si="1"/>
        <v>9.2490156125291314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-1185285721</v>
      </c>
      <c r="F14" s="41">
        <v>600000001</v>
      </c>
      <c r="G14" s="42">
        <v>627000000</v>
      </c>
      <c r="H14" s="43">
        <v>656469000</v>
      </c>
      <c r="I14" s="22">
        <f t="shared" si="0"/>
        <v>-150.62070607699491</v>
      </c>
      <c r="J14" s="23">
        <f t="shared" si="1"/>
        <v>-182.122795268929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2200000000</v>
      </c>
      <c r="D16" s="41">
        <v>2300000000</v>
      </c>
      <c r="E16" s="41">
        <v>2062964469</v>
      </c>
      <c r="F16" s="41">
        <v>2514000000</v>
      </c>
      <c r="G16" s="42">
        <v>3066820000</v>
      </c>
      <c r="H16" s="43">
        <v>3526843000</v>
      </c>
      <c r="I16" s="22">
        <f t="shared" si="0"/>
        <v>21.863465792924419</v>
      </c>
      <c r="J16" s="23">
        <f t="shared" si="1"/>
        <v>19.572541356521068</v>
      </c>
    </row>
    <row r="17" spans="1:10" x14ac:dyDescent="0.2">
      <c r="A17" s="3" t="s">
        <v>17</v>
      </c>
      <c r="B17" s="21" t="s">
        <v>27</v>
      </c>
      <c r="C17" s="41">
        <v>2675247712</v>
      </c>
      <c r="D17" s="41">
        <v>2691224784</v>
      </c>
      <c r="E17" s="41">
        <v>2207069020</v>
      </c>
      <c r="F17" s="41">
        <v>2796639439</v>
      </c>
      <c r="G17" s="42">
        <v>2936722692</v>
      </c>
      <c r="H17" s="43">
        <v>3072631806</v>
      </c>
      <c r="I17" s="29">
        <f t="shared" si="0"/>
        <v>26.712822012245006</v>
      </c>
      <c r="J17" s="30">
        <f t="shared" si="1"/>
        <v>11.660148822972282</v>
      </c>
    </row>
    <row r="18" spans="1:10" x14ac:dyDescent="0.2">
      <c r="A18" s="3" t="s">
        <v>17</v>
      </c>
      <c r="B18" s="24" t="s">
        <v>28</v>
      </c>
      <c r="C18" s="44">
        <v>6454946890</v>
      </c>
      <c r="D18" s="44">
        <v>6624477882</v>
      </c>
      <c r="E18" s="44">
        <v>4563168090</v>
      </c>
      <c r="F18" s="44">
        <v>7703787795</v>
      </c>
      <c r="G18" s="45">
        <v>8487228541</v>
      </c>
      <c r="H18" s="46">
        <v>9183692959</v>
      </c>
      <c r="I18" s="25">
        <f t="shared" si="0"/>
        <v>68.825422229843824</v>
      </c>
      <c r="J18" s="26">
        <f t="shared" si="1"/>
        <v>26.255497106870006</v>
      </c>
    </row>
    <row r="19" spans="1:10" ht="23.25" customHeight="1" x14ac:dyDescent="0.2">
      <c r="A19" s="31" t="s">
        <v>17</v>
      </c>
      <c r="B19" s="32" t="s">
        <v>29</v>
      </c>
      <c r="C19" s="50">
        <v>595823370</v>
      </c>
      <c r="D19" s="50">
        <v>371158987</v>
      </c>
      <c r="E19" s="50">
        <v>1629890029</v>
      </c>
      <c r="F19" s="51">
        <v>416938328</v>
      </c>
      <c r="G19" s="52">
        <v>494357266</v>
      </c>
      <c r="H19" s="53">
        <v>854765896</v>
      </c>
      <c r="I19" s="33">
        <f t="shared" si="0"/>
        <v>-74.419235618257787</v>
      </c>
      <c r="J19" s="34">
        <f t="shared" si="1"/>
        <v>-19.357689740077944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300000000</v>
      </c>
      <c r="D22" s="41">
        <v>0</v>
      </c>
      <c r="E22" s="41">
        <v>0</v>
      </c>
      <c r="F22" s="41">
        <v>200000000</v>
      </c>
      <c r="G22" s="42">
        <v>150000000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89957356</v>
      </c>
      <c r="D23" s="41">
        <v>89387752</v>
      </c>
      <c r="E23" s="41">
        <v>94014169</v>
      </c>
      <c r="F23" s="41">
        <v>120000000</v>
      </c>
      <c r="G23" s="42">
        <v>110000000</v>
      </c>
      <c r="H23" s="43">
        <v>120000000</v>
      </c>
      <c r="I23" s="36">
        <f t="shared" si="0"/>
        <v>27.640334724439253</v>
      </c>
      <c r="J23" s="23">
        <f t="shared" si="1"/>
        <v>8.4749132467829789</v>
      </c>
    </row>
    <row r="24" spans="1:10" x14ac:dyDescent="0.2">
      <c r="A24" s="9" t="s">
        <v>17</v>
      </c>
      <c r="B24" s="21" t="s">
        <v>33</v>
      </c>
      <c r="C24" s="41">
        <v>445961111</v>
      </c>
      <c r="D24" s="41">
        <v>437597242</v>
      </c>
      <c r="E24" s="41">
        <v>187676822</v>
      </c>
      <c r="F24" s="41">
        <v>448760054</v>
      </c>
      <c r="G24" s="42">
        <v>321394343</v>
      </c>
      <c r="H24" s="43">
        <v>327974560</v>
      </c>
      <c r="I24" s="36">
        <f t="shared" si="0"/>
        <v>139.11319960437098</v>
      </c>
      <c r="J24" s="23">
        <f t="shared" si="1"/>
        <v>20.450841687383026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835918467</v>
      </c>
      <c r="D26" s="44">
        <v>526984994</v>
      </c>
      <c r="E26" s="44">
        <v>281690991</v>
      </c>
      <c r="F26" s="44">
        <v>768760054</v>
      </c>
      <c r="G26" s="45">
        <v>581394343</v>
      </c>
      <c r="H26" s="46">
        <v>447974560</v>
      </c>
      <c r="I26" s="25">
        <f t="shared" si="0"/>
        <v>172.9089955170061</v>
      </c>
      <c r="J26" s="26">
        <f t="shared" si="1"/>
        <v>16.723991770430491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201582915</v>
      </c>
      <c r="D28" s="41">
        <v>0</v>
      </c>
      <c r="E28" s="41">
        <v>79824244</v>
      </c>
      <c r="F28" s="41">
        <v>142524500</v>
      </c>
      <c r="G28" s="42">
        <v>138663235</v>
      </c>
      <c r="H28" s="43">
        <v>113099423</v>
      </c>
      <c r="I28" s="36">
        <f t="shared" si="0"/>
        <v>78.547885777659232</v>
      </c>
      <c r="J28" s="23">
        <f t="shared" si="1"/>
        <v>12.316059536157621</v>
      </c>
    </row>
    <row r="29" spans="1:10" x14ac:dyDescent="0.2">
      <c r="A29" s="9" t="s">
        <v>17</v>
      </c>
      <c r="B29" s="21" t="s">
        <v>38</v>
      </c>
      <c r="C29" s="41">
        <v>185704000</v>
      </c>
      <c r="D29" s="41">
        <v>16440000</v>
      </c>
      <c r="E29" s="41">
        <v>96610056</v>
      </c>
      <c r="F29" s="41">
        <v>147900000</v>
      </c>
      <c r="G29" s="42">
        <v>128967852</v>
      </c>
      <c r="H29" s="43">
        <v>29632524</v>
      </c>
      <c r="I29" s="36">
        <f t="shared" si="0"/>
        <v>53.089653524266666</v>
      </c>
      <c r="J29" s="23">
        <f t="shared" si="1"/>
        <v>-32.560329924736607</v>
      </c>
    </row>
    <row r="30" spans="1:10" x14ac:dyDescent="0.2">
      <c r="A30" s="9" t="s">
        <v>17</v>
      </c>
      <c r="B30" s="21" t="s">
        <v>39</v>
      </c>
      <c r="C30" s="41">
        <v>98705859</v>
      </c>
      <c r="D30" s="41">
        <v>0</v>
      </c>
      <c r="E30" s="41">
        <v>5739359</v>
      </c>
      <c r="F30" s="41">
        <v>144045415</v>
      </c>
      <c r="G30" s="42">
        <v>6277496</v>
      </c>
      <c r="H30" s="43">
        <v>0</v>
      </c>
      <c r="I30" s="36">
        <f t="shared" si="0"/>
        <v>2409.7822770800713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55243162</v>
      </c>
      <c r="D31" s="41">
        <v>104872992</v>
      </c>
      <c r="E31" s="41">
        <v>155853941</v>
      </c>
      <c r="F31" s="41">
        <v>63400000</v>
      </c>
      <c r="G31" s="42">
        <v>86091846</v>
      </c>
      <c r="H31" s="43">
        <v>98492336</v>
      </c>
      <c r="I31" s="36">
        <f t="shared" si="0"/>
        <v>-59.320887496839106</v>
      </c>
      <c r="J31" s="23">
        <f t="shared" si="1"/>
        <v>-14.185327417523474</v>
      </c>
    </row>
    <row r="32" spans="1:10" x14ac:dyDescent="0.2">
      <c r="A32" s="9" t="s">
        <v>17</v>
      </c>
      <c r="B32" s="21" t="s">
        <v>34</v>
      </c>
      <c r="C32" s="41">
        <v>294682531</v>
      </c>
      <c r="D32" s="41">
        <v>405672002</v>
      </c>
      <c r="E32" s="41">
        <v>171178904</v>
      </c>
      <c r="F32" s="41">
        <v>270890139</v>
      </c>
      <c r="G32" s="42">
        <v>221393914</v>
      </c>
      <c r="H32" s="43">
        <v>206750277</v>
      </c>
      <c r="I32" s="36">
        <f t="shared" si="0"/>
        <v>58.249721589524839</v>
      </c>
      <c r="J32" s="23">
        <f t="shared" si="1"/>
        <v>6.495670663674602</v>
      </c>
    </row>
    <row r="33" spans="1:11" ht="13.5" thickBot="1" x14ac:dyDescent="0.25">
      <c r="A33" s="9" t="s">
        <v>17</v>
      </c>
      <c r="B33" s="37" t="s">
        <v>41</v>
      </c>
      <c r="C33" s="57">
        <v>835918467</v>
      </c>
      <c r="D33" s="57">
        <v>526984994</v>
      </c>
      <c r="E33" s="57">
        <v>509206504</v>
      </c>
      <c r="F33" s="57">
        <v>768760054</v>
      </c>
      <c r="G33" s="58">
        <v>581394343</v>
      </c>
      <c r="H33" s="59">
        <v>447974560</v>
      </c>
      <c r="I33" s="38">
        <f t="shared" si="0"/>
        <v>50.972159224423422</v>
      </c>
      <c r="J33" s="39">
        <f t="shared" si="1"/>
        <v>-4.1806685303334419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363412846</v>
      </c>
      <c r="D8" s="41">
        <v>376103455</v>
      </c>
      <c r="E8" s="41">
        <v>376265026</v>
      </c>
      <c r="F8" s="41">
        <v>396740939</v>
      </c>
      <c r="G8" s="42">
        <v>405760400</v>
      </c>
      <c r="H8" s="43">
        <v>415321028</v>
      </c>
      <c r="I8" s="22">
        <f>IF(($E8       =0),0,((($F8       /$E8       )-1)*100))</f>
        <v>5.4418857946154198</v>
      </c>
      <c r="J8" s="23">
        <f>IF(($E8       =0),0,(((($H8       /$E8       )^(1/3))-1)*100))</f>
        <v>3.3467180259224794</v>
      </c>
    </row>
    <row r="9" spans="1:11" x14ac:dyDescent="0.2">
      <c r="A9" s="3" t="s">
        <v>17</v>
      </c>
      <c r="B9" s="21" t="s">
        <v>20</v>
      </c>
      <c r="C9" s="41">
        <v>1176842501</v>
      </c>
      <c r="D9" s="41">
        <v>1211762127</v>
      </c>
      <c r="E9" s="41">
        <v>1150339473</v>
      </c>
      <c r="F9" s="41">
        <v>1345736867</v>
      </c>
      <c r="G9" s="42">
        <v>1483882482</v>
      </c>
      <c r="H9" s="43">
        <v>1630828602</v>
      </c>
      <c r="I9" s="22">
        <f>IF(($E9       =0),0,((($F9       /$E9       )-1)*100))</f>
        <v>16.986063556561959</v>
      </c>
      <c r="J9" s="23">
        <f>IF(($E9       =0),0,(((($H9       /$E9       )^(1/3))-1)*100))</f>
        <v>12.338192627388889</v>
      </c>
    </row>
    <row r="10" spans="1:11" x14ac:dyDescent="0.2">
      <c r="A10" s="3" t="s">
        <v>17</v>
      </c>
      <c r="B10" s="21" t="s">
        <v>21</v>
      </c>
      <c r="C10" s="41">
        <v>1153007264</v>
      </c>
      <c r="D10" s="41">
        <v>660574409</v>
      </c>
      <c r="E10" s="41">
        <v>625024407</v>
      </c>
      <c r="F10" s="41">
        <v>612990104</v>
      </c>
      <c r="G10" s="42">
        <v>669184092</v>
      </c>
      <c r="H10" s="43">
        <v>710380236</v>
      </c>
      <c r="I10" s="22">
        <f t="shared" ref="I10:I33" si="0">IF(($E10      =0),0,((($F10      /$E10      )-1)*100))</f>
        <v>-1.925413290300515</v>
      </c>
      <c r="J10" s="23">
        <f t="shared" ref="J10:J33" si="1">IF(($E10      =0),0,(((($H10      /$E10      )^(1/3))-1)*100))</f>
        <v>4.3593337445717806</v>
      </c>
    </row>
    <row r="11" spans="1:11" x14ac:dyDescent="0.2">
      <c r="A11" s="9" t="s">
        <v>17</v>
      </c>
      <c r="B11" s="24" t="s">
        <v>22</v>
      </c>
      <c r="C11" s="44">
        <v>2693262611</v>
      </c>
      <c r="D11" s="44">
        <v>2248439991</v>
      </c>
      <c r="E11" s="44">
        <v>2151628906</v>
      </c>
      <c r="F11" s="44">
        <v>2355467910</v>
      </c>
      <c r="G11" s="45">
        <v>2558826974</v>
      </c>
      <c r="H11" s="46">
        <v>2756529866</v>
      </c>
      <c r="I11" s="25">
        <f t="shared" si="0"/>
        <v>9.4737063362356544</v>
      </c>
      <c r="J11" s="26">
        <f t="shared" si="1"/>
        <v>8.6088238633047709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601085951</v>
      </c>
      <c r="D13" s="41">
        <v>636358032</v>
      </c>
      <c r="E13" s="41">
        <v>654154430</v>
      </c>
      <c r="F13" s="41">
        <v>724535813</v>
      </c>
      <c r="G13" s="42">
        <v>776222359</v>
      </c>
      <c r="H13" s="43">
        <v>831852066</v>
      </c>
      <c r="I13" s="22">
        <f t="shared" si="0"/>
        <v>10.759138786234313</v>
      </c>
      <c r="J13" s="23">
        <f t="shared" si="1"/>
        <v>8.3399433713292623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308145223</v>
      </c>
      <c r="G14" s="42">
        <v>334337058</v>
      </c>
      <c r="H14" s="43">
        <v>357171226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605107462</v>
      </c>
      <c r="D16" s="41">
        <v>563502121</v>
      </c>
      <c r="E16" s="41">
        <v>462911198</v>
      </c>
      <c r="F16" s="41">
        <v>660932502</v>
      </c>
      <c r="G16" s="42">
        <v>749378930</v>
      </c>
      <c r="H16" s="43">
        <v>844550054</v>
      </c>
      <c r="I16" s="22">
        <f t="shared" si="0"/>
        <v>42.777384702627131</v>
      </c>
      <c r="J16" s="23">
        <f t="shared" si="1"/>
        <v>22.191942564776546</v>
      </c>
    </row>
    <row r="17" spans="1:10" x14ac:dyDescent="0.2">
      <c r="A17" s="3" t="s">
        <v>17</v>
      </c>
      <c r="B17" s="21" t="s">
        <v>27</v>
      </c>
      <c r="C17" s="41">
        <v>1804682607</v>
      </c>
      <c r="D17" s="41">
        <v>1246217512</v>
      </c>
      <c r="E17" s="41">
        <v>1073496593</v>
      </c>
      <c r="F17" s="41">
        <v>1030975172</v>
      </c>
      <c r="G17" s="42">
        <v>1047357794</v>
      </c>
      <c r="H17" s="43">
        <v>1107629225</v>
      </c>
      <c r="I17" s="29">
        <f t="shared" si="0"/>
        <v>-3.9610205823913613</v>
      </c>
      <c r="J17" s="30">
        <f t="shared" si="1"/>
        <v>1.0488197314558745</v>
      </c>
    </row>
    <row r="18" spans="1:10" x14ac:dyDescent="0.2">
      <c r="A18" s="3" t="s">
        <v>17</v>
      </c>
      <c r="B18" s="24" t="s">
        <v>28</v>
      </c>
      <c r="C18" s="44">
        <v>3010876020</v>
      </c>
      <c r="D18" s="44">
        <v>2446077665</v>
      </c>
      <c r="E18" s="44">
        <v>2190562221</v>
      </c>
      <c r="F18" s="44">
        <v>2724588710</v>
      </c>
      <c r="G18" s="45">
        <v>2907296141</v>
      </c>
      <c r="H18" s="46">
        <v>3141202571</v>
      </c>
      <c r="I18" s="25">
        <f t="shared" si="0"/>
        <v>24.378512688683852</v>
      </c>
      <c r="J18" s="26">
        <f t="shared" si="1"/>
        <v>12.766504087513075</v>
      </c>
    </row>
    <row r="19" spans="1:10" ht="23.25" customHeight="1" x14ac:dyDescent="0.2">
      <c r="A19" s="31" t="s">
        <v>17</v>
      </c>
      <c r="B19" s="32" t="s">
        <v>29</v>
      </c>
      <c r="C19" s="50">
        <v>-317613409</v>
      </c>
      <c r="D19" s="50">
        <v>-197637674</v>
      </c>
      <c r="E19" s="50">
        <v>-38933315</v>
      </c>
      <c r="F19" s="51">
        <v>-369120800</v>
      </c>
      <c r="G19" s="52">
        <v>-348469167</v>
      </c>
      <c r="H19" s="53">
        <v>-384672705</v>
      </c>
      <c r="I19" s="33">
        <f t="shared" si="0"/>
        <v>848.08469301933314</v>
      </c>
      <c r="J19" s="34">
        <f t="shared" si="1"/>
        <v>114.58037303716596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18001000</v>
      </c>
      <c r="D23" s="41">
        <v>24685141</v>
      </c>
      <c r="E23" s="41">
        <v>24950468</v>
      </c>
      <c r="F23" s="41">
        <v>14567705</v>
      </c>
      <c r="G23" s="42">
        <v>10400000</v>
      </c>
      <c r="H23" s="43">
        <v>10400000</v>
      </c>
      <c r="I23" s="36">
        <f t="shared" si="0"/>
        <v>-41.613499995270629</v>
      </c>
      <c r="J23" s="23">
        <f t="shared" si="1"/>
        <v>-25.300410645720937</v>
      </c>
    </row>
    <row r="24" spans="1:10" x14ac:dyDescent="0.2">
      <c r="A24" s="9" t="s">
        <v>17</v>
      </c>
      <c r="B24" s="21" t="s">
        <v>33</v>
      </c>
      <c r="C24" s="41">
        <v>191376532</v>
      </c>
      <c r="D24" s="41">
        <v>189487267</v>
      </c>
      <c r="E24" s="41">
        <v>119894168</v>
      </c>
      <c r="F24" s="41">
        <v>240769991</v>
      </c>
      <c r="G24" s="42">
        <v>274012500</v>
      </c>
      <c r="H24" s="43">
        <v>212233500</v>
      </c>
      <c r="I24" s="36">
        <f t="shared" si="0"/>
        <v>100.8187679320649</v>
      </c>
      <c r="J24" s="23">
        <f t="shared" si="1"/>
        <v>20.968406367284519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209377532</v>
      </c>
      <c r="D26" s="44">
        <v>214172408</v>
      </c>
      <c r="E26" s="44">
        <v>144844636</v>
      </c>
      <c r="F26" s="44">
        <v>255337696</v>
      </c>
      <c r="G26" s="45">
        <v>284412500</v>
      </c>
      <c r="H26" s="46">
        <v>222633500</v>
      </c>
      <c r="I26" s="25">
        <f t="shared" si="0"/>
        <v>76.283846645173668</v>
      </c>
      <c r="J26" s="26">
        <f t="shared" si="1"/>
        <v>15.406259669742074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77647532</v>
      </c>
      <c r="D28" s="41">
        <v>77047532</v>
      </c>
      <c r="E28" s="41">
        <v>72808765</v>
      </c>
      <c r="F28" s="41">
        <v>116407368</v>
      </c>
      <c r="G28" s="42">
        <v>102700000</v>
      </c>
      <c r="H28" s="43">
        <v>75987000</v>
      </c>
      <c r="I28" s="36">
        <f t="shared" si="0"/>
        <v>59.88098136261479</v>
      </c>
      <c r="J28" s="23">
        <f t="shared" si="1"/>
        <v>1.4343875684590168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21550000</v>
      </c>
      <c r="G29" s="42">
        <v>20000000</v>
      </c>
      <c r="H29" s="43">
        <v>20896000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77941000</v>
      </c>
      <c r="D31" s="41">
        <v>69323640</v>
      </c>
      <c r="E31" s="41">
        <v>37655495</v>
      </c>
      <c r="F31" s="41">
        <v>60066836</v>
      </c>
      <c r="G31" s="42">
        <v>75950000</v>
      </c>
      <c r="H31" s="43">
        <v>78000000</v>
      </c>
      <c r="I31" s="36">
        <f t="shared" si="0"/>
        <v>59.516787656091097</v>
      </c>
      <c r="J31" s="23">
        <f t="shared" si="1"/>
        <v>27.47413702686039</v>
      </c>
    </row>
    <row r="32" spans="1:10" x14ac:dyDescent="0.2">
      <c r="A32" s="9" t="s">
        <v>17</v>
      </c>
      <c r="B32" s="21" t="s">
        <v>34</v>
      </c>
      <c r="C32" s="41">
        <v>53789000</v>
      </c>
      <c r="D32" s="41">
        <v>67861236</v>
      </c>
      <c r="E32" s="41">
        <v>35057821</v>
      </c>
      <c r="F32" s="41">
        <v>57313492</v>
      </c>
      <c r="G32" s="42">
        <v>85762500</v>
      </c>
      <c r="H32" s="43">
        <v>47750500</v>
      </c>
      <c r="I32" s="36">
        <f t="shared" si="0"/>
        <v>63.482756101698399</v>
      </c>
      <c r="J32" s="23">
        <f t="shared" si="1"/>
        <v>10.848801381392882</v>
      </c>
    </row>
    <row r="33" spans="1:11" ht="13.5" thickBot="1" x14ac:dyDescent="0.25">
      <c r="A33" s="9" t="s">
        <v>17</v>
      </c>
      <c r="B33" s="37" t="s">
        <v>41</v>
      </c>
      <c r="C33" s="57">
        <v>209377532</v>
      </c>
      <c r="D33" s="57">
        <v>214232408</v>
      </c>
      <c r="E33" s="57">
        <v>145522081</v>
      </c>
      <c r="F33" s="57">
        <v>255337696</v>
      </c>
      <c r="G33" s="58">
        <v>284412500</v>
      </c>
      <c r="H33" s="59">
        <v>222633500</v>
      </c>
      <c r="I33" s="38">
        <f t="shared" si="0"/>
        <v>75.463197231216057</v>
      </c>
      <c r="J33" s="39">
        <f t="shared" si="1"/>
        <v>15.226898511726361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681140100</v>
      </c>
      <c r="D8" s="41">
        <v>675990202</v>
      </c>
      <c r="E8" s="41">
        <v>615807643</v>
      </c>
      <c r="F8" s="41">
        <v>736829200</v>
      </c>
      <c r="G8" s="42">
        <v>773670800</v>
      </c>
      <c r="H8" s="43">
        <v>823959300</v>
      </c>
      <c r="I8" s="22">
        <f>IF(($E8       =0),0,((($F8       /$E8       )-1)*100))</f>
        <v>19.652493497876257</v>
      </c>
      <c r="J8" s="23">
        <f>IF(($E8       =0),0,(((($H8       /$E8       )^(1/3))-1)*100))</f>
        <v>10.192887054031097</v>
      </c>
    </row>
    <row r="9" spans="1:11" x14ac:dyDescent="0.2">
      <c r="A9" s="3" t="s">
        <v>17</v>
      </c>
      <c r="B9" s="21" t="s">
        <v>20</v>
      </c>
      <c r="C9" s="41">
        <v>2596874400</v>
      </c>
      <c r="D9" s="41">
        <v>2583286103</v>
      </c>
      <c r="E9" s="41">
        <v>2465001828</v>
      </c>
      <c r="F9" s="41">
        <v>2973769100</v>
      </c>
      <c r="G9" s="42">
        <v>3248885200</v>
      </c>
      <c r="H9" s="43">
        <v>3579799400</v>
      </c>
      <c r="I9" s="22">
        <f>IF(($E9       =0),0,((($F9       /$E9       )-1)*100))</f>
        <v>20.639630616939254</v>
      </c>
      <c r="J9" s="23">
        <f>IF(($E9       =0),0,(((($H9       /$E9       )^(1/3))-1)*100))</f>
        <v>13.243638591005436</v>
      </c>
    </row>
    <row r="10" spans="1:11" x14ac:dyDescent="0.2">
      <c r="A10" s="3" t="s">
        <v>17</v>
      </c>
      <c r="B10" s="21" t="s">
        <v>21</v>
      </c>
      <c r="C10" s="41">
        <v>1190261600</v>
      </c>
      <c r="D10" s="41">
        <v>1214398509</v>
      </c>
      <c r="E10" s="41">
        <v>1366532964</v>
      </c>
      <c r="F10" s="41">
        <v>1220852400</v>
      </c>
      <c r="G10" s="42">
        <v>1297069500</v>
      </c>
      <c r="H10" s="43">
        <v>1374271700</v>
      </c>
      <c r="I10" s="22">
        <f t="shared" ref="I10:I33" si="0">IF(($E10      =0),0,((($F10      /$E10      )-1)*100))</f>
        <v>-10.660596402561428</v>
      </c>
      <c r="J10" s="23">
        <f t="shared" ref="J10:J33" si="1">IF(($E10      =0),0,(((($H10      /$E10      )^(1/3))-1)*100))</f>
        <v>0.18841290875901695</v>
      </c>
    </row>
    <row r="11" spans="1:11" x14ac:dyDescent="0.2">
      <c r="A11" s="9" t="s">
        <v>17</v>
      </c>
      <c r="B11" s="24" t="s">
        <v>22</v>
      </c>
      <c r="C11" s="44">
        <v>4468276100</v>
      </c>
      <c r="D11" s="44">
        <v>4473674814</v>
      </c>
      <c r="E11" s="44">
        <v>4447342435</v>
      </c>
      <c r="F11" s="44">
        <v>4931450700</v>
      </c>
      <c r="G11" s="45">
        <v>5319625500</v>
      </c>
      <c r="H11" s="46">
        <v>5778030400</v>
      </c>
      <c r="I11" s="25">
        <f t="shared" si="0"/>
        <v>10.885338200857465</v>
      </c>
      <c r="J11" s="26">
        <f t="shared" si="1"/>
        <v>9.1171675319293719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1164608100</v>
      </c>
      <c r="D13" s="41">
        <v>1142648251</v>
      </c>
      <c r="E13" s="41">
        <v>1054325604</v>
      </c>
      <c r="F13" s="41">
        <v>1212559100</v>
      </c>
      <c r="G13" s="42">
        <v>1283578700</v>
      </c>
      <c r="H13" s="43">
        <v>1351175700</v>
      </c>
      <c r="I13" s="22">
        <f t="shared" si="0"/>
        <v>15.00802934119012</v>
      </c>
      <c r="J13" s="23">
        <f t="shared" si="1"/>
        <v>8.6206400584887035</v>
      </c>
    </row>
    <row r="14" spans="1:11" x14ac:dyDescent="0.2">
      <c r="A14" s="3" t="s">
        <v>17</v>
      </c>
      <c r="B14" s="21" t="s">
        <v>25</v>
      </c>
      <c r="C14" s="41">
        <v>172510200</v>
      </c>
      <c r="D14" s="41">
        <v>172510200</v>
      </c>
      <c r="E14" s="41">
        <v>358565419</v>
      </c>
      <c r="F14" s="41">
        <v>173882500</v>
      </c>
      <c r="G14" s="42">
        <v>187668000</v>
      </c>
      <c r="H14" s="43">
        <v>203996400</v>
      </c>
      <c r="I14" s="22">
        <f t="shared" si="0"/>
        <v>-51.506059763113967</v>
      </c>
      <c r="J14" s="23">
        <f t="shared" si="1"/>
        <v>-17.138771688699084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1258204000</v>
      </c>
      <c r="D16" s="41">
        <v>1236241699</v>
      </c>
      <c r="E16" s="41">
        <v>1250740200</v>
      </c>
      <c r="F16" s="41">
        <v>1492128200</v>
      </c>
      <c r="G16" s="42">
        <v>1711471000</v>
      </c>
      <c r="H16" s="43">
        <v>2014401400</v>
      </c>
      <c r="I16" s="22">
        <f t="shared" si="0"/>
        <v>19.299611542029282</v>
      </c>
      <c r="J16" s="23">
        <f t="shared" si="1"/>
        <v>17.217638746700835</v>
      </c>
    </row>
    <row r="17" spans="1:10" x14ac:dyDescent="0.2">
      <c r="A17" s="3" t="s">
        <v>17</v>
      </c>
      <c r="B17" s="21" t="s">
        <v>27</v>
      </c>
      <c r="C17" s="41">
        <v>1946609300</v>
      </c>
      <c r="D17" s="41">
        <v>2078183566</v>
      </c>
      <c r="E17" s="41">
        <v>2309317175</v>
      </c>
      <c r="F17" s="41">
        <v>2058453800</v>
      </c>
      <c r="G17" s="42">
        <v>2113589900</v>
      </c>
      <c r="H17" s="43">
        <v>2186713800</v>
      </c>
      <c r="I17" s="29">
        <f t="shared" si="0"/>
        <v>-10.863097443511627</v>
      </c>
      <c r="J17" s="30">
        <f t="shared" si="1"/>
        <v>-1.8019674101581007</v>
      </c>
    </row>
    <row r="18" spans="1:10" x14ac:dyDescent="0.2">
      <c r="A18" s="3" t="s">
        <v>17</v>
      </c>
      <c r="B18" s="24" t="s">
        <v>28</v>
      </c>
      <c r="C18" s="44">
        <v>4541931600</v>
      </c>
      <c r="D18" s="44">
        <v>4629583716</v>
      </c>
      <c r="E18" s="44">
        <v>4972948398</v>
      </c>
      <c r="F18" s="44">
        <v>4937023600</v>
      </c>
      <c r="G18" s="45">
        <v>5296307600</v>
      </c>
      <c r="H18" s="46">
        <v>5756287300</v>
      </c>
      <c r="I18" s="25">
        <f t="shared" si="0"/>
        <v>-0.72240439925835842</v>
      </c>
      <c r="J18" s="26">
        <f t="shared" si="1"/>
        <v>4.9968257285573525</v>
      </c>
    </row>
    <row r="19" spans="1:10" ht="23.25" customHeight="1" x14ac:dyDescent="0.2">
      <c r="A19" s="31" t="s">
        <v>17</v>
      </c>
      <c r="B19" s="32" t="s">
        <v>29</v>
      </c>
      <c r="C19" s="50">
        <v>-73655500</v>
      </c>
      <c r="D19" s="50">
        <v>-155908902</v>
      </c>
      <c r="E19" s="50">
        <v>-525605963</v>
      </c>
      <c r="F19" s="51">
        <v>-5572900</v>
      </c>
      <c r="G19" s="52">
        <v>23317900</v>
      </c>
      <c r="H19" s="53">
        <v>21743100</v>
      </c>
      <c r="I19" s="33">
        <f t="shared" si="0"/>
        <v>-98.93971903054684</v>
      </c>
      <c r="J19" s="34">
        <f t="shared" si="1"/>
        <v>-134.58494265114177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390000000</v>
      </c>
      <c r="D22" s="41">
        <v>598387100</v>
      </c>
      <c r="E22" s="41">
        <v>504683806</v>
      </c>
      <c r="F22" s="41">
        <v>406569000</v>
      </c>
      <c r="G22" s="42">
        <v>373828800</v>
      </c>
      <c r="H22" s="43">
        <v>360799600</v>
      </c>
      <c r="I22" s="36">
        <f t="shared" si="0"/>
        <v>-19.440846889388798</v>
      </c>
      <c r="J22" s="23">
        <f t="shared" si="1"/>
        <v>-10.583933837760906</v>
      </c>
    </row>
    <row r="23" spans="1:10" x14ac:dyDescent="0.2">
      <c r="A23" s="9" t="s">
        <v>17</v>
      </c>
      <c r="B23" s="21" t="s">
        <v>32</v>
      </c>
      <c r="C23" s="41">
        <v>240018000</v>
      </c>
      <c r="D23" s="41">
        <v>259363599</v>
      </c>
      <c r="E23" s="41">
        <v>193461135</v>
      </c>
      <c r="F23" s="41">
        <v>177535900</v>
      </c>
      <c r="G23" s="42">
        <v>182625600</v>
      </c>
      <c r="H23" s="43">
        <v>185185900</v>
      </c>
      <c r="I23" s="36">
        <f t="shared" si="0"/>
        <v>-8.2317489763512501</v>
      </c>
      <c r="J23" s="23">
        <f t="shared" si="1"/>
        <v>-1.4466491448292262</v>
      </c>
    </row>
    <row r="24" spans="1:10" x14ac:dyDescent="0.2">
      <c r="A24" s="9" t="s">
        <v>17</v>
      </c>
      <c r="B24" s="21" t="s">
        <v>33</v>
      </c>
      <c r="C24" s="41">
        <v>205058000</v>
      </c>
      <c r="D24" s="41">
        <v>223858002</v>
      </c>
      <c r="E24" s="41">
        <v>243964901</v>
      </c>
      <c r="F24" s="41">
        <v>218836200</v>
      </c>
      <c r="G24" s="42">
        <v>199535900</v>
      </c>
      <c r="H24" s="43">
        <v>213571800</v>
      </c>
      <c r="I24" s="36">
        <f t="shared" si="0"/>
        <v>-10.300129607578267</v>
      </c>
      <c r="J24" s="23">
        <f t="shared" si="1"/>
        <v>-4.3381329370653532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835076000</v>
      </c>
      <c r="D26" s="44">
        <v>1081608701</v>
      </c>
      <c r="E26" s="44">
        <v>942109842</v>
      </c>
      <c r="F26" s="44">
        <v>802941100</v>
      </c>
      <c r="G26" s="45">
        <v>755990300</v>
      </c>
      <c r="H26" s="46">
        <v>759557300</v>
      </c>
      <c r="I26" s="25">
        <f t="shared" si="0"/>
        <v>-14.772029310781786</v>
      </c>
      <c r="J26" s="26">
        <f t="shared" si="1"/>
        <v>-6.927866995476939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292219000</v>
      </c>
      <c r="D28" s="41">
        <v>342793104</v>
      </c>
      <c r="E28" s="41">
        <v>400616308</v>
      </c>
      <c r="F28" s="41">
        <v>191882400</v>
      </c>
      <c r="G28" s="42">
        <v>240549000</v>
      </c>
      <c r="H28" s="43">
        <v>242256800</v>
      </c>
      <c r="I28" s="36">
        <f t="shared" si="0"/>
        <v>-52.103197955685822</v>
      </c>
      <c r="J28" s="23">
        <f t="shared" si="1"/>
        <v>-15.436597166922317</v>
      </c>
    </row>
    <row r="29" spans="1:10" x14ac:dyDescent="0.2">
      <c r="A29" s="9" t="s">
        <v>17</v>
      </c>
      <c r="B29" s="21" t="s">
        <v>38</v>
      </c>
      <c r="C29" s="41">
        <v>51602000</v>
      </c>
      <c r="D29" s="41">
        <v>55765400</v>
      </c>
      <c r="E29" s="41">
        <v>69814428</v>
      </c>
      <c r="F29" s="41">
        <v>121954000</v>
      </c>
      <c r="G29" s="42">
        <v>77941000</v>
      </c>
      <c r="H29" s="43">
        <v>73655000</v>
      </c>
      <c r="I29" s="36">
        <f t="shared" si="0"/>
        <v>74.683089862170021</v>
      </c>
      <c r="J29" s="23">
        <f t="shared" si="1"/>
        <v>1.8010716747036692</v>
      </c>
    </row>
    <row r="30" spans="1:10" x14ac:dyDescent="0.2">
      <c r="A30" s="9" t="s">
        <v>17</v>
      </c>
      <c r="B30" s="21" t="s">
        <v>39</v>
      </c>
      <c r="C30" s="41">
        <v>5500000</v>
      </c>
      <c r="D30" s="41">
        <v>150700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115900000</v>
      </c>
      <c r="D31" s="41">
        <v>83411500</v>
      </c>
      <c r="E31" s="41">
        <v>50599404</v>
      </c>
      <c r="F31" s="41">
        <v>102015000</v>
      </c>
      <c r="G31" s="42">
        <v>98249000</v>
      </c>
      <c r="H31" s="43">
        <v>104333000</v>
      </c>
      <c r="I31" s="36">
        <f t="shared" si="0"/>
        <v>101.61304666750621</v>
      </c>
      <c r="J31" s="23">
        <f t="shared" si="1"/>
        <v>27.279589110552482</v>
      </c>
    </row>
    <row r="32" spans="1:10" x14ac:dyDescent="0.2">
      <c r="A32" s="9" t="s">
        <v>17</v>
      </c>
      <c r="B32" s="21" t="s">
        <v>34</v>
      </c>
      <c r="C32" s="41">
        <v>369855000</v>
      </c>
      <c r="D32" s="41">
        <v>599487997</v>
      </c>
      <c r="E32" s="41">
        <v>421079702</v>
      </c>
      <c r="F32" s="41">
        <v>387089700</v>
      </c>
      <c r="G32" s="42">
        <v>339251300</v>
      </c>
      <c r="H32" s="43">
        <v>339312500</v>
      </c>
      <c r="I32" s="36">
        <f t="shared" si="0"/>
        <v>-8.0721065011107989</v>
      </c>
      <c r="J32" s="23">
        <f t="shared" si="1"/>
        <v>-6.9438278295504752</v>
      </c>
    </row>
    <row r="33" spans="1:11" ht="13.5" thickBot="1" x14ac:dyDescent="0.25">
      <c r="A33" s="9" t="s">
        <v>17</v>
      </c>
      <c r="B33" s="37" t="s">
        <v>41</v>
      </c>
      <c r="C33" s="57">
        <v>835076000</v>
      </c>
      <c r="D33" s="57">
        <v>1081608701</v>
      </c>
      <c r="E33" s="57">
        <v>942109842</v>
      </c>
      <c r="F33" s="57">
        <v>802941100</v>
      </c>
      <c r="G33" s="58">
        <v>755990300</v>
      </c>
      <c r="H33" s="59">
        <v>759557300</v>
      </c>
      <c r="I33" s="38">
        <f t="shared" si="0"/>
        <v>-14.772029310781786</v>
      </c>
      <c r="J33" s="39">
        <f t="shared" si="1"/>
        <v>-6.927866995476939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587175644</v>
      </c>
      <c r="D8" s="41">
        <v>587175644</v>
      </c>
      <c r="E8" s="41">
        <v>557182911</v>
      </c>
      <c r="F8" s="41">
        <v>622442469</v>
      </c>
      <c r="G8" s="42">
        <v>653564599</v>
      </c>
      <c r="H8" s="43">
        <v>692778470</v>
      </c>
      <c r="I8" s="22">
        <f>IF(($E8       =0),0,((($F8       /$E8       )-1)*100))</f>
        <v>11.712411976683912</v>
      </c>
      <c r="J8" s="23">
        <f>IF(($E8       =0),0,(((($H8       /$E8       )^(1/3))-1)*100))</f>
        <v>7.5306319454748749</v>
      </c>
    </row>
    <row r="9" spans="1:11" x14ac:dyDescent="0.2">
      <c r="A9" s="3" t="s">
        <v>17</v>
      </c>
      <c r="B9" s="21" t="s">
        <v>20</v>
      </c>
      <c r="C9" s="41">
        <v>2128531726</v>
      </c>
      <c r="D9" s="41">
        <v>2128531726</v>
      </c>
      <c r="E9" s="41">
        <v>1712879874</v>
      </c>
      <c r="F9" s="41">
        <v>2460395727</v>
      </c>
      <c r="G9" s="42">
        <v>2583415594</v>
      </c>
      <c r="H9" s="43">
        <v>2738420353</v>
      </c>
      <c r="I9" s="22">
        <f>IF(($E9       =0),0,((($F9       /$E9       )-1)*100))</f>
        <v>43.640880154331249</v>
      </c>
      <c r="J9" s="23">
        <f>IF(($E9       =0),0,(((($H9       /$E9       )^(1/3))-1)*100))</f>
        <v>16.929583432458472</v>
      </c>
    </row>
    <row r="10" spans="1:11" x14ac:dyDescent="0.2">
      <c r="A10" s="3" t="s">
        <v>17</v>
      </c>
      <c r="B10" s="21" t="s">
        <v>21</v>
      </c>
      <c r="C10" s="41">
        <v>1622572885</v>
      </c>
      <c r="D10" s="41">
        <v>1662629838</v>
      </c>
      <c r="E10" s="41">
        <v>1686629063</v>
      </c>
      <c r="F10" s="41">
        <v>1862464152</v>
      </c>
      <c r="G10" s="42">
        <v>2022839582</v>
      </c>
      <c r="H10" s="43">
        <v>2145705537</v>
      </c>
      <c r="I10" s="22">
        <f t="shared" ref="I10:I33" si="0">IF(($E10      =0),0,((($F10      /$E10      )-1)*100))</f>
        <v>10.425237703851909</v>
      </c>
      <c r="J10" s="23">
        <f t="shared" ref="J10:J33" si="1">IF(($E10      =0),0,(((($H10      /$E10      )^(1/3))-1)*100))</f>
        <v>8.3553054614146749</v>
      </c>
    </row>
    <row r="11" spans="1:11" x14ac:dyDescent="0.2">
      <c r="A11" s="9" t="s">
        <v>17</v>
      </c>
      <c r="B11" s="24" t="s">
        <v>22</v>
      </c>
      <c r="C11" s="44">
        <v>4338280255</v>
      </c>
      <c r="D11" s="44">
        <v>4378337208</v>
      </c>
      <c r="E11" s="44">
        <v>3956691848</v>
      </c>
      <c r="F11" s="44">
        <v>4945302348</v>
      </c>
      <c r="G11" s="45">
        <v>5259819775</v>
      </c>
      <c r="H11" s="46">
        <v>5576904360</v>
      </c>
      <c r="I11" s="25">
        <f t="shared" si="0"/>
        <v>24.985784538659871</v>
      </c>
      <c r="J11" s="26">
        <f t="shared" si="1"/>
        <v>12.121006958619262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1167116768</v>
      </c>
      <c r="D13" s="41">
        <v>1146433863</v>
      </c>
      <c r="E13" s="41">
        <v>1034348622</v>
      </c>
      <c r="F13" s="41">
        <v>1258954173</v>
      </c>
      <c r="G13" s="42">
        <v>1417183660</v>
      </c>
      <c r="H13" s="43">
        <v>1497774174</v>
      </c>
      <c r="I13" s="22">
        <f t="shared" si="0"/>
        <v>21.714685573390756</v>
      </c>
      <c r="J13" s="23">
        <f t="shared" si="1"/>
        <v>13.133997418965881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272219994</v>
      </c>
      <c r="G14" s="42">
        <v>285014335</v>
      </c>
      <c r="H14" s="43">
        <v>298410009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976579780</v>
      </c>
      <c r="D16" s="41">
        <v>976579780</v>
      </c>
      <c r="E16" s="41">
        <v>856611260</v>
      </c>
      <c r="F16" s="41">
        <v>1162129938</v>
      </c>
      <c r="G16" s="42">
        <v>1216750045</v>
      </c>
      <c r="H16" s="43">
        <v>1273937298</v>
      </c>
      <c r="I16" s="22">
        <f t="shared" si="0"/>
        <v>35.665965679694665</v>
      </c>
      <c r="J16" s="23">
        <f t="shared" si="1"/>
        <v>14.144439022583533</v>
      </c>
    </row>
    <row r="17" spans="1:10" x14ac:dyDescent="0.2">
      <c r="A17" s="3" t="s">
        <v>17</v>
      </c>
      <c r="B17" s="21" t="s">
        <v>27</v>
      </c>
      <c r="C17" s="41">
        <v>2064333440</v>
      </c>
      <c r="D17" s="41">
        <v>2085036340</v>
      </c>
      <c r="E17" s="41">
        <v>2330389172</v>
      </c>
      <c r="F17" s="41">
        <v>1856729612</v>
      </c>
      <c r="G17" s="42">
        <v>1951260844</v>
      </c>
      <c r="H17" s="43">
        <v>2043839746</v>
      </c>
      <c r="I17" s="29">
        <f t="shared" si="0"/>
        <v>-20.32534160779219</v>
      </c>
      <c r="J17" s="30">
        <f t="shared" si="1"/>
        <v>-4.2792420311817629</v>
      </c>
    </row>
    <row r="18" spans="1:10" x14ac:dyDescent="0.2">
      <c r="A18" s="3" t="s">
        <v>17</v>
      </c>
      <c r="B18" s="24" t="s">
        <v>28</v>
      </c>
      <c r="C18" s="44">
        <v>4208029988</v>
      </c>
      <c r="D18" s="44">
        <v>4208049983</v>
      </c>
      <c r="E18" s="44">
        <v>4221349054</v>
      </c>
      <c r="F18" s="44">
        <v>4550033717</v>
      </c>
      <c r="G18" s="45">
        <v>4870208884</v>
      </c>
      <c r="H18" s="46">
        <v>5113961227</v>
      </c>
      <c r="I18" s="25">
        <f t="shared" si="0"/>
        <v>7.7862469744962137</v>
      </c>
      <c r="J18" s="26">
        <f t="shared" si="1"/>
        <v>6.6028270648462728</v>
      </c>
    </row>
    <row r="19" spans="1:10" ht="23.25" customHeight="1" x14ac:dyDescent="0.2">
      <c r="A19" s="31" t="s">
        <v>17</v>
      </c>
      <c r="B19" s="32" t="s">
        <v>29</v>
      </c>
      <c r="C19" s="50">
        <v>130250267</v>
      </c>
      <c r="D19" s="50">
        <v>170287225</v>
      </c>
      <c r="E19" s="50">
        <v>-264657206</v>
      </c>
      <c r="F19" s="51">
        <v>395268631</v>
      </c>
      <c r="G19" s="52">
        <v>389610891</v>
      </c>
      <c r="H19" s="53">
        <v>462943133</v>
      </c>
      <c r="I19" s="33">
        <f t="shared" si="0"/>
        <v>-249.35116899858753</v>
      </c>
      <c r="J19" s="34">
        <f t="shared" si="1"/>
        <v>-220.489159362647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145158273</v>
      </c>
      <c r="D23" s="41">
        <v>161381267</v>
      </c>
      <c r="E23" s="41">
        <v>100041740</v>
      </c>
      <c r="F23" s="41">
        <v>184104482</v>
      </c>
      <c r="G23" s="42">
        <v>153796005</v>
      </c>
      <c r="H23" s="43">
        <v>164162540</v>
      </c>
      <c r="I23" s="36">
        <f t="shared" si="0"/>
        <v>84.027668851021573</v>
      </c>
      <c r="J23" s="23">
        <f t="shared" si="1"/>
        <v>17.94990863103245</v>
      </c>
    </row>
    <row r="24" spans="1:10" x14ac:dyDescent="0.2">
      <c r="A24" s="9" t="s">
        <v>17</v>
      </c>
      <c r="B24" s="21" t="s">
        <v>33</v>
      </c>
      <c r="C24" s="41">
        <v>702709701</v>
      </c>
      <c r="D24" s="41">
        <v>563711793</v>
      </c>
      <c r="E24" s="41">
        <v>541876323</v>
      </c>
      <c r="F24" s="41">
        <v>613134360</v>
      </c>
      <c r="G24" s="42">
        <v>554698820</v>
      </c>
      <c r="H24" s="43">
        <v>596108247</v>
      </c>
      <c r="I24" s="36">
        <f t="shared" si="0"/>
        <v>13.150240004119906</v>
      </c>
      <c r="J24" s="23">
        <f t="shared" si="1"/>
        <v>3.2305683355223325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847867974</v>
      </c>
      <c r="D26" s="44">
        <v>725093060</v>
      </c>
      <c r="E26" s="44">
        <v>641918063</v>
      </c>
      <c r="F26" s="44">
        <v>797238842</v>
      </c>
      <c r="G26" s="45">
        <v>708494825</v>
      </c>
      <c r="H26" s="46">
        <v>760270787</v>
      </c>
      <c r="I26" s="25">
        <f t="shared" si="0"/>
        <v>24.196355882884689</v>
      </c>
      <c r="J26" s="26">
        <f t="shared" si="1"/>
        <v>5.8025745113196026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153726957</v>
      </c>
      <c r="D28" s="41">
        <v>183312453</v>
      </c>
      <c r="E28" s="41">
        <v>188429438</v>
      </c>
      <c r="F28" s="41">
        <v>196791269</v>
      </c>
      <c r="G28" s="42">
        <v>189202409</v>
      </c>
      <c r="H28" s="43">
        <v>221637921</v>
      </c>
      <c r="I28" s="36">
        <f t="shared" si="0"/>
        <v>4.4376457780445078</v>
      </c>
      <c r="J28" s="23">
        <f t="shared" si="1"/>
        <v>5.5597707361825455</v>
      </c>
    </row>
    <row r="29" spans="1:10" x14ac:dyDescent="0.2">
      <c r="A29" s="9" t="s">
        <v>17</v>
      </c>
      <c r="B29" s="21" t="s">
        <v>38</v>
      </c>
      <c r="C29" s="41">
        <v>109043477</v>
      </c>
      <c r="D29" s="41">
        <v>78107318</v>
      </c>
      <c r="E29" s="41">
        <v>53585760</v>
      </c>
      <c r="F29" s="41">
        <v>88747016</v>
      </c>
      <c r="G29" s="42">
        <v>105680254</v>
      </c>
      <c r="H29" s="43">
        <v>103690328</v>
      </c>
      <c r="I29" s="36">
        <f t="shared" si="0"/>
        <v>65.616790729477387</v>
      </c>
      <c r="J29" s="23">
        <f t="shared" si="1"/>
        <v>24.61288512051647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280446857</v>
      </c>
      <c r="D31" s="41">
        <v>233591465</v>
      </c>
      <c r="E31" s="41">
        <v>192153366</v>
      </c>
      <c r="F31" s="41">
        <v>176708689</v>
      </c>
      <c r="G31" s="42">
        <v>160006414</v>
      </c>
      <c r="H31" s="43">
        <v>195233338</v>
      </c>
      <c r="I31" s="36">
        <f t="shared" si="0"/>
        <v>-8.0376822542884803</v>
      </c>
      <c r="J31" s="23">
        <f t="shared" si="1"/>
        <v>0.5314610674306719</v>
      </c>
    </row>
    <row r="32" spans="1:10" x14ac:dyDescent="0.2">
      <c r="A32" s="9" t="s">
        <v>17</v>
      </c>
      <c r="B32" s="21" t="s">
        <v>34</v>
      </c>
      <c r="C32" s="41">
        <v>304650683</v>
      </c>
      <c r="D32" s="41">
        <v>230081824</v>
      </c>
      <c r="E32" s="41">
        <v>207749499</v>
      </c>
      <c r="F32" s="41">
        <v>334991868</v>
      </c>
      <c r="G32" s="42">
        <v>253605748</v>
      </c>
      <c r="H32" s="43">
        <v>239709200</v>
      </c>
      <c r="I32" s="36">
        <f t="shared" si="0"/>
        <v>61.247978749638278</v>
      </c>
      <c r="J32" s="23">
        <f t="shared" si="1"/>
        <v>4.885367875884139</v>
      </c>
    </row>
    <row r="33" spans="1:11" ht="13.5" thickBot="1" x14ac:dyDescent="0.25">
      <c r="A33" s="9" t="s">
        <v>17</v>
      </c>
      <c r="B33" s="37" t="s">
        <v>41</v>
      </c>
      <c r="C33" s="57">
        <v>847867974</v>
      </c>
      <c r="D33" s="57">
        <v>725093060</v>
      </c>
      <c r="E33" s="57">
        <v>641918063</v>
      </c>
      <c r="F33" s="57">
        <v>797238842</v>
      </c>
      <c r="G33" s="58">
        <v>708494825</v>
      </c>
      <c r="H33" s="59">
        <v>760270787</v>
      </c>
      <c r="I33" s="38">
        <f t="shared" si="0"/>
        <v>24.196355882884689</v>
      </c>
      <c r="J33" s="39">
        <f t="shared" si="1"/>
        <v>5.8025745113196026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403088237</v>
      </c>
      <c r="D8" s="41">
        <v>403088237</v>
      </c>
      <c r="E8" s="41">
        <v>380428294</v>
      </c>
      <c r="F8" s="41">
        <v>424451913</v>
      </c>
      <c r="G8" s="42">
        <v>446947864</v>
      </c>
      <c r="H8" s="43">
        <v>470636101</v>
      </c>
      <c r="I8" s="22">
        <f>IF(($E8       =0),0,((($F8       /$E8       )-1)*100))</f>
        <v>11.572120080006453</v>
      </c>
      <c r="J8" s="23">
        <f>IF(($E8       =0),0,(((($H8       /$E8       )^(1/3))-1)*100))</f>
        <v>7.3505175550082402</v>
      </c>
    </row>
    <row r="9" spans="1:11" x14ac:dyDescent="0.2">
      <c r="A9" s="3" t="s">
        <v>17</v>
      </c>
      <c r="B9" s="21" t="s">
        <v>20</v>
      </c>
      <c r="C9" s="41">
        <v>1718564871</v>
      </c>
      <c r="D9" s="41">
        <v>1718564871</v>
      </c>
      <c r="E9" s="41">
        <v>1301210586</v>
      </c>
      <c r="F9" s="41">
        <v>1900536556</v>
      </c>
      <c r="G9" s="42">
        <v>2104645620</v>
      </c>
      <c r="H9" s="43">
        <v>2333861884</v>
      </c>
      <c r="I9" s="22">
        <f>IF(($E9       =0),0,((($F9       /$E9       )-1)*100))</f>
        <v>46.059106531123774</v>
      </c>
      <c r="J9" s="23">
        <f>IF(($E9       =0),0,(((($H9       /$E9       )^(1/3))-1)*100))</f>
        <v>21.499881534344077</v>
      </c>
    </row>
    <row r="10" spans="1:11" x14ac:dyDescent="0.2">
      <c r="A10" s="3" t="s">
        <v>17</v>
      </c>
      <c r="B10" s="21" t="s">
        <v>21</v>
      </c>
      <c r="C10" s="41">
        <v>706954760</v>
      </c>
      <c r="D10" s="41">
        <v>711308443</v>
      </c>
      <c r="E10" s="41">
        <v>621047901</v>
      </c>
      <c r="F10" s="41">
        <v>762565002</v>
      </c>
      <c r="G10" s="42">
        <v>831883968</v>
      </c>
      <c r="H10" s="43">
        <v>901801640</v>
      </c>
      <c r="I10" s="22">
        <f t="shared" ref="I10:I33" si="0">IF(($E10      =0),0,((($F10      /$E10      )-1)*100))</f>
        <v>22.786825423953893</v>
      </c>
      <c r="J10" s="23">
        <f t="shared" ref="J10:J33" si="1">IF(($E10      =0),0,(((($H10      /$E10      )^(1/3))-1)*100))</f>
        <v>13.238812782177888</v>
      </c>
    </row>
    <row r="11" spans="1:11" x14ac:dyDescent="0.2">
      <c r="A11" s="9" t="s">
        <v>17</v>
      </c>
      <c r="B11" s="24" t="s">
        <v>22</v>
      </c>
      <c r="C11" s="44">
        <v>2828607868</v>
      </c>
      <c r="D11" s="44">
        <v>2832961551</v>
      </c>
      <c r="E11" s="44">
        <v>2302686781</v>
      </c>
      <c r="F11" s="44">
        <v>3087553471</v>
      </c>
      <c r="G11" s="45">
        <v>3383477452</v>
      </c>
      <c r="H11" s="46">
        <v>3706299625</v>
      </c>
      <c r="I11" s="25">
        <f t="shared" si="0"/>
        <v>34.084821977357763</v>
      </c>
      <c r="J11" s="26">
        <f t="shared" si="1"/>
        <v>17.193057783208655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665215667</v>
      </c>
      <c r="D13" s="41">
        <v>665215667</v>
      </c>
      <c r="E13" s="41">
        <v>600007196</v>
      </c>
      <c r="F13" s="41">
        <v>680419579</v>
      </c>
      <c r="G13" s="42">
        <v>737541806</v>
      </c>
      <c r="H13" s="43">
        <v>776631522</v>
      </c>
      <c r="I13" s="22">
        <f t="shared" si="0"/>
        <v>13.40190309984215</v>
      </c>
      <c r="J13" s="23">
        <f t="shared" si="1"/>
        <v>8.9815176749794325</v>
      </c>
    </row>
    <row r="14" spans="1:11" x14ac:dyDescent="0.2">
      <c r="A14" s="3" t="s">
        <v>17</v>
      </c>
      <c r="B14" s="21" t="s">
        <v>25</v>
      </c>
      <c r="C14" s="41">
        <v>210273197</v>
      </c>
      <c r="D14" s="41">
        <v>210273197</v>
      </c>
      <c r="E14" s="41">
        <v>6480</v>
      </c>
      <c r="F14" s="41">
        <v>220158047</v>
      </c>
      <c r="G14" s="42">
        <v>233152813</v>
      </c>
      <c r="H14" s="43">
        <v>245509913</v>
      </c>
      <c r="I14" s="22">
        <f t="shared" si="0"/>
        <v>3397400.7253086418</v>
      </c>
      <c r="J14" s="23">
        <f t="shared" si="1"/>
        <v>3258.6494316089515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639492592</v>
      </c>
      <c r="D16" s="41">
        <v>639492592</v>
      </c>
      <c r="E16" s="41">
        <v>814156618</v>
      </c>
      <c r="F16" s="41">
        <v>757734772</v>
      </c>
      <c r="G16" s="42">
        <v>897839932</v>
      </c>
      <c r="H16" s="43">
        <v>1063850535</v>
      </c>
      <c r="I16" s="22">
        <f t="shared" si="0"/>
        <v>-6.9300973243455193</v>
      </c>
      <c r="J16" s="23">
        <f t="shared" si="1"/>
        <v>9.3261915971362122</v>
      </c>
    </row>
    <row r="17" spans="1:10" x14ac:dyDescent="0.2">
      <c r="A17" s="3" t="s">
        <v>17</v>
      </c>
      <c r="B17" s="21" t="s">
        <v>27</v>
      </c>
      <c r="C17" s="41">
        <v>1260358173</v>
      </c>
      <c r="D17" s="41">
        <v>1281507334</v>
      </c>
      <c r="E17" s="41">
        <v>1394241248</v>
      </c>
      <c r="F17" s="41">
        <v>1361441946</v>
      </c>
      <c r="G17" s="42">
        <v>1446786503</v>
      </c>
      <c r="H17" s="43">
        <v>1526807950</v>
      </c>
      <c r="I17" s="29">
        <f t="shared" si="0"/>
        <v>-2.3524839798743313</v>
      </c>
      <c r="J17" s="30">
        <f t="shared" si="1"/>
        <v>3.0739284368987985</v>
      </c>
    </row>
    <row r="18" spans="1:10" x14ac:dyDescent="0.2">
      <c r="A18" s="3" t="s">
        <v>17</v>
      </c>
      <c r="B18" s="24" t="s">
        <v>28</v>
      </c>
      <c r="C18" s="44">
        <v>2775339629</v>
      </c>
      <c r="D18" s="44">
        <v>2796488790</v>
      </c>
      <c r="E18" s="44">
        <v>2808411542</v>
      </c>
      <c r="F18" s="44">
        <v>3019754344</v>
      </c>
      <c r="G18" s="45">
        <v>3315321054</v>
      </c>
      <c r="H18" s="46">
        <v>3612799920</v>
      </c>
      <c r="I18" s="25">
        <f t="shared" si="0"/>
        <v>7.5253501432875014</v>
      </c>
      <c r="J18" s="26">
        <f t="shared" si="1"/>
        <v>8.7579602447323435</v>
      </c>
    </row>
    <row r="19" spans="1:10" ht="23.25" customHeight="1" x14ac:dyDescent="0.2">
      <c r="A19" s="31" t="s">
        <v>17</v>
      </c>
      <c r="B19" s="32" t="s">
        <v>29</v>
      </c>
      <c r="C19" s="50">
        <v>53268239</v>
      </c>
      <c r="D19" s="50">
        <v>36472761</v>
      </c>
      <c r="E19" s="50">
        <v>-505724761</v>
      </c>
      <c r="F19" s="51">
        <v>67799127</v>
      </c>
      <c r="G19" s="52">
        <v>68156398</v>
      </c>
      <c r="H19" s="53">
        <v>93499705</v>
      </c>
      <c r="I19" s="33">
        <f t="shared" si="0"/>
        <v>-113.40632933731318</v>
      </c>
      <c r="J19" s="34">
        <f t="shared" si="1"/>
        <v>-156.96813574416663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71130000</v>
      </c>
      <c r="D23" s="41">
        <v>93699984</v>
      </c>
      <c r="E23" s="41">
        <v>50665216</v>
      </c>
      <c r="F23" s="41">
        <v>7870000</v>
      </c>
      <c r="G23" s="42">
        <v>8239890</v>
      </c>
      <c r="H23" s="43">
        <v>8627165</v>
      </c>
      <c r="I23" s="36">
        <f t="shared" si="0"/>
        <v>-84.466660519122243</v>
      </c>
      <c r="J23" s="23">
        <f t="shared" si="1"/>
        <v>-44.573251550537641</v>
      </c>
    </row>
    <row r="24" spans="1:10" x14ac:dyDescent="0.2">
      <c r="A24" s="9" t="s">
        <v>17</v>
      </c>
      <c r="B24" s="21" t="s">
        <v>33</v>
      </c>
      <c r="C24" s="41">
        <v>92751875</v>
      </c>
      <c r="D24" s="41">
        <v>104560898</v>
      </c>
      <c r="E24" s="41">
        <v>125065238</v>
      </c>
      <c r="F24" s="41">
        <v>115556550</v>
      </c>
      <c r="G24" s="42">
        <v>89794550</v>
      </c>
      <c r="H24" s="43">
        <v>90824550</v>
      </c>
      <c r="I24" s="36">
        <f t="shared" si="0"/>
        <v>-7.6029823730875528</v>
      </c>
      <c r="J24" s="23">
        <f t="shared" si="1"/>
        <v>-10.114656943554367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163881875</v>
      </c>
      <c r="D26" s="44">
        <v>198260882</v>
      </c>
      <c r="E26" s="44">
        <v>175730454</v>
      </c>
      <c r="F26" s="44">
        <v>123426550</v>
      </c>
      <c r="G26" s="45">
        <v>98034440</v>
      </c>
      <c r="H26" s="46">
        <v>99451715</v>
      </c>
      <c r="I26" s="25">
        <f t="shared" si="0"/>
        <v>-29.763710733940286</v>
      </c>
      <c r="J26" s="26">
        <f t="shared" si="1"/>
        <v>-17.284211279128204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45299823</v>
      </c>
      <c r="D28" s="41">
        <v>44634422</v>
      </c>
      <c r="E28" s="41">
        <v>58995540</v>
      </c>
      <c r="F28" s="41">
        <v>65406550</v>
      </c>
      <c r="G28" s="42">
        <v>65406550</v>
      </c>
      <c r="H28" s="43">
        <v>65406550</v>
      </c>
      <c r="I28" s="36">
        <f t="shared" si="0"/>
        <v>10.866940111066015</v>
      </c>
      <c r="J28" s="23">
        <f t="shared" si="1"/>
        <v>3.4984916148710132</v>
      </c>
    </row>
    <row r="29" spans="1:10" x14ac:dyDescent="0.2">
      <c r="A29" s="9" t="s">
        <v>17</v>
      </c>
      <c r="B29" s="21" t="s">
        <v>38</v>
      </c>
      <c r="C29" s="41">
        <v>30116475</v>
      </c>
      <c r="D29" s="41">
        <v>37646491</v>
      </c>
      <c r="E29" s="41">
        <v>43584751</v>
      </c>
      <c r="F29" s="41">
        <v>48650000</v>
      </c>
      <c r="G29" s="42">
        <v>31364000</v>
      </c>
      <c r="H29" s="43">
        <v>32787672</v>
      </c>
      <c r="I29" s="36">
        <f t="shared" si="0"/>
        <v>11.621608208797607</v>
      </c>
      <c r="J29" s="23">
        <f t="shared" si="1"/>
        <v>-9.0522405959797219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5000000</v>
      </c>
      <c r="D31" s="41">
        <v>0</v>
      </c>
      <c r="E31" s="41">
        <v>115200</v>
      </c>
      <c r="F31" s="41">
        <v>7000000</v>
      </c>
      <c r="G31" s="42">
        <v>0</v>
      </c>
      <c r="H31" s="43">
        <v>0</v>
      </c>
      <c r="I31" s="36">
        <f t="shared" si="0"/>
        <v>5976.3888888888887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83465577</v>
      </c>
      <c r="D32" s="41">
        <v>115979969</v>
      </c>
      <c r="E32" s="41">
        <v>74103060</v>
      </c>
      <c r="F32" s="41">
        <v>51620000</v>
      </c>
      <c r="G32" s="42">
        <v>34223590</v>
      </c>
      <c r="H32" s="43">
        <v>33960249</v>
      </c>
      <c r="I32" s="36">
        <f t="shared" si="0"/>
        <v>-30.340258553425457</v>
      </c>
      <c r="J32" s="23">
        <f t="shared" si="1"/>
        <v>-22.901681202882372</v>
      </c>
    </row>
    <row r="33" spans="1:11" ht="13.5" thickBot="1" x14ac:dyDescent="0.25">
      <c r="A33" s="9" t="s">
        <v>17</v>
      </c>
      <c r="B33" s="37" t="s">
        <v>41</v>
      </c>
      <c r="C33" s="57">
        <v>163881875</v>
      </c>
      <c r="D33" s="57">
        <v>198260882</v>
      </c>
      <c r="E33" s="57">
        <v>176798551</v>
      </c>
      <c r="F33" s="57">
        <v>172676550</v>
      </c>
      <c r="G33" s="58">
        <v>130994140</v>
      </c>
      <c r="H33" s="59">
        <v>132154471</v>
      </c>
      <c r="I33" s="38">
        <f t="shared" si="0"/>
        <v>-2.3314676374242449</v>
      </c>
      <c r="J33" s="39">
        <f t="shared" si="1"/>
        <v>-9.2455937595706921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806102408</v>
      </c>
      <c r="D8" s="41">
        <v>806102409</v>
      </c>
      <c r="E8" s="41">
        <v>672881406</v>
      </c>
      <c r="F8" s="41">
        <v>874676334</v>
      </c>
      <c r="G8" s="42">
        <v>917535475</v>
      </c>
      <c r="H8" s="43">
        <v>960659643</v>
      </c>
      <c r="I8" s="22">
        <f>IF(($E8       =0),0,((($F8       /$E8       )-1)*100))</f>
        <v>29.989672206813811</v>
      </c>
      <c r="J8" s="23">
        <f>IF(($E8       =0),0,(((($H8       /$E8       )^(1/3))-1)*100))</f>
        <v>12.601369610634695</v>
      </c>
    </row>
    <row r="9" spans="1:11" x14ac:dyDescent="0.2">
      <c r="A9" s="3" t="s">
        <v>17</v>
      </c>
      <c r="B9" s="21" t="s">
        <v>20</v>
      </c>
      <c r="C9" s="41">
        <v>2202008683</v>
      </c>
      <c r="D9" s="41">
        <v>2027859222</v>
      </c>
      <c r="E9" s="41">
        <v>1684084411</v>
      </c>
      <c r="F9" s="41">
        <v>2735619133</v>
      </c>
      <c r="G9" s="42">
        <v>2869664472</v>
      </c>
      <c r="H9" s="43">
        <v>3004538701</v>
      </c>
      <c r="I9" s="22">
        <f>IF(($E9       =0),0,((($F9       /$E9       )-1)*100))</f>
        <v>62.439549652716323</v>
      </c>
      <c r="J9" s="23">
        <f>IF(($E9       =0),0,(((($H9       /$E9       )^(1/3))-1)*100))</f>
        <v>21.284317569737187</v>
      </c>
    </row>
    <row r="10" spans="1:11" x14ac:dyDescent="0.2">
      <c r="A10" s="3" t="s">
        <v>17</v>
      </c>
      <c r="B10" s="21" t="s">
        <v>21</v>
      </c>
      <c r="C10" s="41">
        <v>987417531</v>
      </c>
      <c r="D10" s="41">
        <v>1024490491</v>
      </c>
      <c r="E10" s="41">
        <v>1050242211</v>
      </c>
      <c r="F10" s="41">
        <v>1099394285</v>
      </c>
      <c r="G10" s="42">
        <v>1183670439</v>
      </c>
      <c r="H10" s="43">
        <v>1289337654</v>
      </c>
      <c r="I10" s="22">
        <f t="shared" ref="I10:I33" si="0">IF(($E10      =0),0,((($F10      /$E10      )-1)*100))</f>
        <v>4.6800703195122306</v>
      </c>
      <c r="J10" s="23">
        <f t="shared" ref="J10:J33" si="1">IF(($E10      =0),0,(((($H10      /$E10      )^(1/3))-1)*100))</f>
        <v>7.0760640721195589</v>
      </c>
    </row>
    <row r="11" spans="1:11" x14ac:dyDescent="0.2">
      <c r="A11" s="9" t="s">
        <v>17</v>
      </c>
      <c r="B11" s="24" t="s">
        <v>22</v>
      </c>
      <c r="C11" s="44">
        <v>3995528622</v>
      </c>
      <c r="D11" s="44">
        <v>3858452122</v>
      </c>
      <c r="E11" s="44">
        <v>3407208028</v>
      </c>
      <c r="F11" s="44">
        <v>4709689752</v>
      </c>
      <c r="G11" s="45">
        <v>4970870386</v>
      </c>
      <c r="H11" s="46">
        <v>5254535998</v>
      </c>
      <c r="I11" s="25">
        <f t="shared" si="0"/>
        <v>38.22724392805992</v>
      </c>
      <c r="J11" s="26">
        <f t="shared" si="1"/>
        <v>15.534557974011619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1036810474</v>
      </c>
      <c r="D13" s="41">
        <v>1036830474</v>
      </c>
      <c r="E13" s="41">
        <v>1009734259</v>
      </c>
      <c r="F13" s="41">
        <v>1063988856</v>
      </c>
      <c r="G13" s="42">
        <v>1116124306</v>
      </c>
      <c r="H13" s="43">
        <v>1168582168</v>
      </c>
      <c r="I13" s="22">
        <f t="shared" si="0"/>
        <v>5.3731560077729279</v>
      </c>
      <c r="J13" s="23">
        <f t="shared" si="1"/>
        <v>4.9906733656100544</v>
      </c>
    </row>
    <row r="14" spans="1:11" x14ac:dyDescent="0.2">
      <c r="A14" s="3" t="s">
        <v>17</v>
      </c>
      <c r="B14" s="21" t="s">
        <v>25</v>
      </c>
      <c r="C14" s="41">
        <v>674780844</v>
      </c>
      <c r="D14" s="41">
        <v>575866516</v>
      </c>
      <c r="E14" s="41">
        <v>575866518</v>
      </c>
      <c r="F14" s="41">
        <v>722059094</v>
      </c>
      <c r="G14" s="42">
        <v>757439989</v>
      </c>
      <c r="H14" s="43">
        <v>793039668</v>
      </c>
      <c r="I14" s="22">
        <f t="shared" si="0"/>
        <v>25.38653862143796</v>
      </c>
      <c r="J14" s="23">
        <f t="shared" si="1"/>
        <v>11.256235501792244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1156346541</v>
      </c>
      <c r="D16" s="41">
        <v>1468488310</v>
      </c>
      <c r="E16" s="41">
        <v>1347303527</v>
      </c>
      <c r="F16" s="41">
        <v>1650385412</v>
      </c>
      <c r="G16" s="42">
        <v>1696254297</v>
      </c>
      <c r="H16" s="43">
        <v>1779370758</v>
      </c>
      <c r="I16" s="22">
        <f t="shared" si="0"/>
        <v>22.49544211280017</v>
      </c>
      <c r="J16" s="23">
        <f t="shared" si="1"/>
        <v>9.7152509536180265</v>
      </c>
    </row>
    <row r="17" spans="1:10" x14ac:dyDescent="0.2">
      <c r="A17" s="3" t="s">
        <v>17</v>
      </c>
      <c r="B17" s="21" t="s">
        <v>27</v>
      </c>
      <c r="C17" s="41">
        <v>1330184909</v>
      </c>
      <c r="D17" s="41">
        <v>1684616553</v>
      </c>
      <c r="E17" s="41">
        <v>1613705084</v>
      </c>
      <c r="F17" s="41">
        <v>1473056413</v>
      </c>
      <c r="G17" s="42">
        <v>1599340449</v>
      </c>
      <c r="H17" s="43">
        <v>1684970330</v>
      </c>
      <c r="I17" s="29">
        <f t="shared" si="0"/>
        <v>-8.7158844819007815</v>
      </c>
      <c r="J17" s="30">
        <f t="shared" si="1"/>
        <v>1.4509294555319574</v>
      </c>
    </row>
    <row r="18" spans="1:10" x14ac:dyDescent="0.2">
      <c r="A18" s="3" t="s">
        <v>17</v>
      </c>
      <c r="B18" s="24" t="s">
        <v>28</v>
      </c>
      <c r="C18" s="44">
        <v>4198122768</v>
      </c>
      <c r="D18" s="44">
        <v>4765801853</v>
      </c>
      <c r="E18" s="44">
        <v>4546609388</v>
      </c>
      <c r="F18" s="44">
        <v>4909489775</v>
      </c>
      <c r="G18" s="45">
        <v>5169159041</v>
      </c>
      <c r="H18" s="46">
        <v>5425962924</v>
      </c>
      <c r="I18" s="25">
        <f t="shared" si="0"/>
        <v>7.9813407317936846</v>
      </c>
      <c r="J18" s="26">
        <f t="shared" si="1"/>
        <v>6.0709338754598274</v>
      </c>
    </row>
    <row r="19" spans="1:10" ht="23.25" customHeight="1" x14ac:dyDescent="0.2">
      <c r="A19" s="31" t="s">
        <v>17</v>
      </c>
      <c r="B19" s="32" t="s">
        <v>29</v>
      </c>
      <c r="C19" s="50">
        <v>-202594146</v>
      </c>
      <c r="D19" s="50">
        <v>-907349731</v>
      </c>
      <c r="E19" s="50">
        <v>-1139401360</v>
      </c>
      <c r="F19" s="51">
        <v>-199800023</v>
      </c>
      <c r="G19" s="52">
        <v>-198288655</v>
      </c>
      <c r="H19" s="53">
        <v>-171426926</v>
      </c>
      <c r="I19" s="33">
        <f t="shared" si="0"/>
        <v>-82.464473888288154</v>
      </c>
      <c r="J19" s="34">
        <f t="shared" si="1"/>
        <v>-46.81357886826666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51405468</v>
      </c>
      <c r="E23" s="41">
        <v>40608865</v>
      </c>
      <c r="F23" s="41">
        <v>18200000</v>
      </c>
      <c r="G23" s="42">
        <v>1000000</v>
      </c>
      <c r="H23" s="43">
        <v>1000000</v>
      </c>
      <c r="I23" s="36">
        <f t="shared" si="0"/>
        <v>-55.182199748749447</v>
      </c>
      <c r="J23" s="23">
        <f t="shared" si="1"/>
        <v>-70.906695693384918</v>
      </c>
    </row>
    <row r="24" spans="1:10" x14ac:dyDescent="0.2">
      <c r="A24" s="9" t="s">
        <v>17</v>
      </c>
      <c r="B24" s="21" t="s">
        <v>33</v>
      </c>
      <c r="C24" s="41">
        <v>211891250</v>
      </c>
      <c r="D24" s="41">
        <v>209891250</v>
      </c>
      <c r="E24" s="41">
        <v>166009376</v>
      </c>
      <c r="F24" s="41">
        <v>223068500</v>
      </c>
      <c r="G24" s="42">
        <v>204417500</v>
      </c>
      <c r="H24" s="43">
        <v>208017150</v>
      </c>
      <c r="I24" s="36">
        <f t="shared" si="0"/>
        <v>34.371024923315183</v>
      </c>
      <c r="J24" s="23">
        <f t="shared" si="1"/>
        <v>7.8091217778333277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221891250</v>
      </c>
      <c r="D26" s="44">
        <v>261296718</v>
      </c>
      <c r="E26" s="44">
        <v>206618241</v>
      </c>
      <c r="F26" s="44">
        <v>241268500</v>
      </c>
      <c r="G26" s="45">
        <v>205417500</v>
      </c>
      <c r="H26" s="46">
        <v>209017150</v>
      </c>
      <c r="I26" s="25">
        <f t="shared" si="0"/>
        <v>16.770183906463522</v>
      </c>
      <c r="J26" s="26">
        <f t="shared" si="1"/>
        <v>0.38552329798919871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32000000</v>
      </c>
      <c r="D28" s="41">
        <v>51000000</v>
      </c>
      <c r="E28" s="41">
        <v>47328590</v>
      </c>
      <c r="F28" s="41">
        <v>64000000</v>
      </c>
      <c r="G28" s="42">
        <v>50000000</v>
      </c>
      <c r="H28" s="43">
        <v>33467000</v>
      </c>
      <c r="I28" s="36">
        <f t="shared" si="0"/>
        <v>35.224818656123077</v>
      </c>
      <c r="J28" s="23">
        <f t="shared" si="1"/>
        <v>-10.909566432902551</v>
      </c>
    </row>
    <row r="29" spans="1:10" x14ac:dyDescent="0.2">
      <c r="A29" s="9" t="s">
        <v>17</v>
      </c>
      <c r="B29" s="21" t="s">
        <v>38</v>
      </c>
      <c r="C29" s="41">
        <v>54600000</v>
      </c>
      <c r="D29" s="41">
        <v>60100000</v>
      </c>
      <c r="E29" s="41">
        <v>51393004</v>
      </c>
      <c r="F29" s="41">
        <v>69404250</v>
      </c>
      <c r="G29" s="42">
        <v>44705000</v>
      </c>
      <c r="H29" s="43">
        <v>41484000</v>
      </c>
      <c r="I29" s="36">
        <f t="shared" si="0"/>
        <v>35.046104718844617</v>
      </c>
      <c r="J29" s="23">
        <f t="shared" si="1"/>
        <v>-6.890883152156424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11883973</v>
      </c>
      <c r="E31" s="41">
        <v>5326538</v>
      </c>
      <c r="F31" s="41">
        <v>12000000</v>
      </c>
      <c r="G31" s="42">
        <v>16000000</v>
      </c>
      <c r="H31" s="43">
        <v>11000000</v>
      </c>
      <c r="I31" s="36">
        <f t="shared" si="0"/>
        <v>125.28704385475145</v>
      </c>
      <c r="J31" s="23">
        <f t="shared" si="1"/>
        <v>27.34519179208954</v>
      </c>
    </row>
    <row r="32" spans="1:10" x14ac:dyDescent="0.2">
      <c r="A32" s="9" t="s">
        <v>17</v>
      </c>
      <c r="B32" s="21" t="s">
        <v>34</v>
      </c>
      <c r="C32" s="41">
        <v>123291250</v>
      </c>
      <c r="D32" s="41">
        <v>138312745</v>
      </c>
      <c r="E32" s="41">
        <v>102570109</v>
      </c>
      <c r="F32" s="41">
        <v>95864250</v>
      </c>
      <c r="G32" s="42">
        <v>94712500</v>
      </c>
      <c r="H32" s="43">
        <v>123066150</v>
      </c>
      <c r="I32" s="36">
        <f t="shared" si="0"/>
        <v>-6.5378296517165646</v>
      </c>
      <c r="J32" s="23">
        <f t="shared" si="1"/>
        <v>6.260682034601639</v>
      </c>
    </row>
    <row r="33" spans="1:11" ht="13.5" thickBot="1" x14ac:dyDescent="0.25">
      <c r="A33" s="9" t="s">
        <v>17</v>
      </c>
      <c r="B33" s="37" t="s">
        <v>41</v>
      </c>
      <c r="C33" s="57">
        <v>221891250</v>
      </c>
      <c r="D33" s="57">
        <v>261296718</v>
      </c>
      <c r="E33" s="57">
        <v>206618241</v>
      </c>
      <c r="F33" s="57">
        <v>241268500</v>
      </c>
      <c r="G33" s="58">
        <v>205417500</v>
      </c>
      <c r="H33" s="59">
        <v>209017150</v>
      </c>
      <c r="I33" s="38">
        <f t="shared" si="0"/>
        <v>16.770183906463522</v>
      </c>
      <c r="J33" s="39">
        <f t="shared" si="1"/>
        <v>0.38552329798919871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460534920</v>
      </c>
      <c r="D8" s="41">
        <v>462534920</v>
      </c>
      <c r="E8" s="41">
        <v>474242660</v>
      </c>
      <c r="F8" s="41">
        <v>485661667</v>
      </c>
      <c r="G8" s="42">
        <v>507516360</v>
      </c>
      <c r="H8" s="43">
        <v>527817024</v>
      </c>
      <c r="I8" s="22">
        <f>IF(($E8       =0),0,((($F8       /$E8       )-1)*100))</f>
        <v>2.4078405346326326</v>
      </c>
      <c r="J8" s="23">
        <f>IF(($E8       =0),0,(((($H8       /$E8       )^(1/3))-1)*100))</f>
        <v>3.6320904088469552</v>
      </c>
    </row>
    <row r="9" spans="1:11" x14ac:dyDescent="0.2">
      <c r="A9" s="3" t="s">
        <v>17</v>
      </c>
      <c r="B9" s="21" t="s">
        <v>20</v>
      </c>
      <c r="C9" s="41">
        <v>1178608200</v>
      </c>
      <c r="D9" s="41">
        <v>1124176200</v>
      </c>
      <c r="E9" s="41">
        <v>1020085189</v>
      </c>
      <c r="F9" s="41">
        <v>1259083059</v>
      </c>
      <c r="G9" s="42">
        <v>1371319164</v>
      </c>
      <c r="H9" s="43">
        <v>1479619326</v>
      </c>
      <c r="I9" s="22">
        <f>IF(($E9       =0),0,((($F9       /$E9       )-1)*100))</f>
        <v>23.429206950283454</v>
      </c>
      <c r="J9" s="23">
        <f>IF(($E9       =0),0,(((($H9       /$E9       )^(1/3))-1)*100))</f>
        <v>13.197764727703554</v>
      </c>
    </row>
    <row r="10" spans="1:11" x14ac:dyDescent="0.2">
      <c r="A10" s="3" t="s">
        <v>17</v>
      </c>
      <c r="B10" s="21" t="s">
        <v>21</v>
      </c>
      <c r="C10" s="41">
        <v>498760513</v>
      </c>
      <c r="D10" s="41">
        <v>505285923</v>
      </c>
      <c r="E10" s="41">
        <v>399582869</v>
      </c>
      <c r="F10" s="41">
        <v>616679680</v>
      </c>
      <c r="G10" s="42">
        <v>608107840</v>
      </c>
      <c r="H10" s="43">
        <v>666199768</v>
      </c>
      <c r="I10" s="22">
        <f t="shared" ref="I10:I33" si="0">IF(($E10      =0),0,((($F10      /$E10      )-1)*100))</f>
        <v>54.330860465391972</v>
      </c>
      <c r="J10" s="23">
        <f t="shared" ref="J10:J33" si="1">IF(($E10      =0),0,(((($H10      /$E10      )^(1/3))-1)*100))</f>
        <v>18.576657876016167</v>
      </c>
    </row>
    <row r="11" spans="1:11" x14ac:dyDescent="0.2">
      <c r="A11" s="9" t="s">
        <v>17</v>
      </c>
      <c r="B11" s="24" t="s">
        <v>22</v>
      </c>
      <c r="C11" s="44">
        <v>2137903633</v>
      </c>
      <c r="D11" s="44">
        <v>2091997043</v>
      </c>
      <c r="E11" s="44">
        <v>1893910718</v>
      </c>
      <c r="F11" s="44">
        <v>2361424406</v>
      </c>
      <c r="G11" s="45">
        <v>2486943364</v>
      </c>
      <c r="H11" s="46">
        <v>2673636118</v>
      </c>
      <c r="I11" s="25">
        <f t="shared" si="0"/>
        <v>24.685096480878578</v>
      </c>
      <c r="J11" s="26">
        <f t="shared" si="1"/>
        <v>12.179697838060189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743272584</v>
      </c>
      <c r="D13" s="41">
        <v>746398412</v>
      </c>
      <c r="E13" s="41">
        <v>723389386</v>
      </c>
      <c r="F13" s="41">
        <v>770918339</v>
      </c>
      <c r="G13" s="42">
        <v>793193896</v>
      </c>
      <c r="H13" s="43">
        <v>831802062</v>
      </c>
      <c r="I13" s="22">
        <f t="shared" si="0"/>
        <v>6.5703138475410316</v>
      </c>
      <c r="J13" s="23">
        <f t="shared" si="1"/>
        <v>4.7649363475346762</v>
      </c>
    </row>
    <row r="14" spans="1:11" x14ac:dyDescent="0.2">
      <c r="A14" s="3" t="s">
        <v>17</v>
      </c>
      <c r="B14" s="21" t="s">
        <v>25</v>
      </c>
      <c r="C14" s="41">
        <v>40126872</v>
      </c>
      <c r="D14" s="41">
        <v>40126872</v>
      </c>
      <c r="E14" s="41">
        <v>0</v>
      </c>
      <c r="F14" s="41">
        <v>31133259</v>
      </c>
      <c r="G14" s="42">
        <v>33197786</v>
      </c>
      <c r="H14" s="43">
        <v>33098224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665000000</v>
      </c>
      <c r="D16" s="41">
        <v>665000000</v>
      </c>
      <c r="E16" s="41">
        <v>533148246</v>
      </c>
      <c r="F16" s="41">
        <v>670449464</v>
      </c>
      <c r="G16" s="42">
        <v>759326547</v>
      </c>
      <c r="H16" s="43">
        <v>858759202</v>
      </c>
      <c r="I16" s="22">
        <f t="shared" si="0"/>
        <v>25.752915634650698</v>
      </c>
      <c r="J16" s="23">
        <f t="shared" si="1"/>
        <v>17.22164356469451</v>
      </c>
    </row>
    <row r="17" spans="1:10" x14ac:dyDescent="0.2">
      <c r="A17" s="3" t="s">
        <v>17</v>
      </c>
      <c r="B17" s="21" t="s">
        <v>27</v>
      </c>
      <c r="C17" s="41">
        <v>777938278</v>
      </c>
      <c r="D17" s="41">
        <v>861338701</v>
      </c>
      <c r="E17" s="41">
        <v>767971251</v>
      </c>
      <c r="F17" s="41">
        <v>962782047</v>
      </c>
      <c r="G17" s="42">
        <v>935787722</v>
      </c>
      <c r="H17" s="43">
        <v>940823514</v>
      </c>
      <c r="I17" s="29">
        <f t="shared" si="0"/>
        <v>25.366938638175675</v>
      </c>
      <c r="J17" s="30">
        <f t="shared" si="1"/>
        <v>7.0009746381837656</v>
      </c>
    </row>
    <row r="18" spans="1:10" x14ac:dyDescent="0.2">
      <c r="A18" s="3" t="s">
        <v>17</v>
      </c>
      <c r="B18" s="24" t="s">
        <v>28</v>
      </c>
      <c r="C18" s="44">
        <v>2226337734</v>
      </c>
      <c r="D18" s="44">
        <v>2312863985</v>
      </c>
      <c r="E18" s="44">
        <v>2024508883</v>
      </c>
      <c r="F18" s="44">
        <v>2435283109</v>
      </c>
      <c r="G18" s="45">
        <v>2521505951</v>
      </c>
      <c r="H18" s="46">
        <v>2664483002</v>
      </c>
      <c r="I18" s="25">
        <f t="shared" si="0"/>
        <v>20.290067850495074</v>
      </c>
      <c r="J18" s="26">
        <f t="shared" si="1"/>
        <v>9.5883586685750579</v>
      </c>
    </row>
    <row r="19" spans="1:10" ht="23.25" customHeight="1" x14ac:dyDescent="0.2">
      <c r="A19" s="31" t="s">
        <v>17</v>
      </c>
      <c r="B19" s="32" t="s">
        <v>29</v>
      </c>
      <c r="C19" s="50">
        <v>-88434101</v>
      </c>
      <c r="D19" s="50">
        <v>-220866942</v>
      </c>
      <c r="E19" s="50">
        <v>-130598165</v>
      </c>
      <c r="F19" s="51">
        <v>-73858703</v>
      </c>
      <c r="G19" s="52">
        <v>-34562587</v>
      </c>
      <c r="H19" s="53">
        <v>9153116</v>
      </c>
      <c r="I19" s="33">
        <f t="shared" si="0"/>
        <v>-43.445834020715381</v>
      </c>
      <c r="J19" s="34">
        <f t="shared" si="1"/>
        <v>-141.22974326657749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190999999</v>
      </c>
      <c r="D22" s="41">
        <v>214582962</v>
      </c>
      <c r="E22" s="41">
        <v>160881474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185267245</v>
      </c>
      <c r="D23" s="41">
        <v>191263587</v>
      </c>
      <c r="E23" s="41">
        <v>158134269</v>
      </c>
      <c r="F23" s="41">
        <v>29156264</v>
      </c>
      <c r="G23" s="42">
        <v>24399988</v>
      </c>
      <c r="H23" s="43">
        <v>24803988</v>
      </c>
      <c r="I23" s="36">
        <f t="shared" si="0"/>
        <v>-81.562336750676096</v>
      </c>
      <c r="J23" s="23">
        <f t="shared" si="1"/>
        <v>-46.069823816409638</v>
      </c>
    </row>
    <row r="24" spans="1:10" x14ac:dyDescent="0.2">
      <c r="A24" s="9" t="s">
        <v>17</v>
      </c>
      <c r="B24" s="21" t="s">
        <v>33</v>
      </c>
      <c r="C24" s="41">
        <v>267652800</v>
      </c>
      <c r="D24" s="41">
        <v>267652800</v>
      </c>
      <c r="E24" s="41">
        <v>262722206</v>
      </c>
      <c r="F24" s="41">
        <v>205584400</v>
      </c>
      <c r="G24" s="42">
        <v>104891596</v>
      </c>
      <c r="H24" s="43">
        <v>78217280</v>
      </c>
      <c r="I24" s="36">
        <f t="shared" si="0"/>
        <v>-21.748373260842669</v>
      </c>
      <c r="J24" s="23">
        <f t="shared" si="1"/>
        <v>-33.226832882203517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643920044</v>
      </c>
      <c r="D26" s="44">
        <v>673499349</v>
      </c>
      <c r="E26" s="44">
        <v>581737949</v>
      </c>
      <c r="F26" s="44">
        <v>234740664</v>
      </c>
      <c r="G26" s="45">
        <v>129291584</v>
      </c>
      <c r="H26" s="46">
        <v>103021268</v>
      </c>
      <c r="I26" s="25">
        <f t="shared" si="0"/>
        <v>-59.64838388083222</v>
      </c>
      <c r="J26" s="26">
        <f t="shared" si="1"/>
        <v>-43.843525908410129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204802880</v>
      </c>
      <c r="D28" s="41">
        <v>197748500</v>
      </c>
      <c r="E28" s="41">
        <v>158036869</v>
      </c>
      <c r="F28" s="41">
        <v>18951600</v>
      </c>
      <c r="G28" s="42">
        <v>0</v>
      </c>
      <c r="H28" s="43">
        <v>0</v>
      </c>
      <c r="I28" s="36">
        <f t="shared" si="0"/>
        <v>-88.008114739352379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95125364</v>
      </c>
      <c r="D29" s="41">
        <v>120712674</v>
      </c>
      <c r="E29" s="41">
        <v>110624137</v>
      </c>
      <c r="F29" s="41">
        <v>50426268</v>
      </c>
      <c r="G29" s="42">
        <v>42237984</v>
      </c>
      <c r="H29" s="43">
        <v>43349986</v>
      </c>
      <c r="I29" s="36">
        <f t="shared" si="0"/>
        <v>-54.416577279152008</v>
      </c>
      <c r="J29" s="23">
        <f t="shared" si="1"/>
        <v>-26.822142744960399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77272800</v>
      </c>
      <c r="D31" s="41">
        <v>81272800</v>
      </c>
      <c r="E31" s="41">
        <v>77752036</v>
      </c>
      <c r="F31" s="41">
        <v>36431196</v>
      </c>
      <c r="G31" s="42">
        <v>0</v>
      </c>
      <c r="H31" s="43">
        <v>0</v>
      </c>
      <c r="I31" s="36">
        <f t="shared" si="0"/>
        <v>-53.144383254478377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266719000</v>
      </c>
      <c r="D32" s="41">
        <v>273765375</v>
      </c>
      <c r="E32" s="41">
        <v>235367431</v>
      </c>
      <c r="F32" s="41">
        <v>128931600</v>
      </c>
      <c r="G32" s="42">
        <v>87053600</v>
      </c>
      <c r="H32" s="43">
        <v>59671282</v>
      </c>
      <c r="I32" s="36">
        <f t="shared" si="0"/>
        <v>-45.221138093655789</v>
      </c>
      <c r="J32" s="23">
        <f t="shared" si="1"/>
        <v>-36.709333795937496</v>
      </c>
    </row>
    <row r="33" spans="1:11" ht="13.5" thickBot="1" x14ac:dyDescent="0.25">
      <c r="A33" s="9" t="s">
        <v>17</v>
      </c>
      <c r="B33" s="37" t="s">
        <v>41</v>
      </c>
      <c r="C33" s="57">
        <v>643920044</v>
      </c>
      <c r="D33" s="57">
        <v>673499349</v>
      </c>
      <c r="E33" s="57">
        <v>581780473</v>
      </c>
      <c r="F33" s="57">
        <v>234740664</v>
      </c>
      <c r="G33" s="58">
        <v>129291584</v>
      </c>
      <c r="H33" s="59">
        <v>103021268</v>
      </c>
      <c r="I33" s="38">
        <f t="shared" si="0"/>
        <v>-59.651333295952682</v>
      </c>
      <c r="J33" s="39">
        <f t="shared" si="1"/>
        <v>-43.844894154222956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816052342</v>
      </c>
      <c r="D8" s="41">
        <v>858052342</v>
      </c>
      <c r="E8" s="41">
        <v>806117535</v>
      </c>
      <c r="F8" s="41">
        <v>1029662810</v>
      </c>
      <c r="G8" s="42">
        <v>1091442580</v>
      </c>
      <c r="H8" s="43">
        <v>1156929135</v>
      </c>
      <c r="I8" s="22">
        <f>IF(($E8       =0),0,((($F8       /$E8       )-1)*100))</f>
        <v>27.731101891984022</v>
      </c>
      <c r="J8" s="23">
        <f>IF(($E8       =0),0,(((($H8       /$E8       )^(1/3))-1)*100))</f>
        <v>12.798362916657124</v>
      </c>
    </row>
    <row r="9" spans="1:11" x14ac:dyDescent="0.2">
      <c r="A9" s="3" t="s">
        <v>17</v>
      </c>
      <c r="B9" s="21" t="s">
        <v>20</v>
      </c>
      <c r="C9" s="41">
        <v>1827652608</v>
      </c>
      <c r="D9" s="41">
        <v>1816002608</v>
      </c>
      <c r="E9" s="41">
        <v>1567167387</v>
      </c>
      <c r="F9" s="41">
        <v>1839645507</v>
      </c>
      <c r="G9" s="42">
        <v>2134445328</v>
      </c>
      <c r="H9" s="43">
        <v>2480667953</v>
      </c>
      <c r="I9" s="22">
        <f>IF(($E9       =0),0,((($F9       /$E9       )-1)*100))</f>
        <v>17.386663496207632</v>
      </c>
      <c r="J9" s="23">
        <f>IF(($E9       =0),0,(((($H9       /$E9       )^(1/3))-1)*100))</f>
        <v>16.542523309122249</v>
      </c>
    </row>
    <row r="10" spans="1:11" x14ac:dyDescent="0.2">
      <c r="A10" s="3" t="s">
        <v>17</v>
      </c>
      <c r="B10" s="21" t="s">
        <v>21</v>
      </c>
      <c r="C10" s="41">
        <v>1259826663</v>
      </c>
      <c r="D10" s="41">
        <v>1234703368</v>
      </c>
      <c r="E10" s="41">
        <v>1127334194</v>
      </c>
      <c r="F10" s="41">
        <v>1285502177</v>
      </c>
      <c r="G10" s="42">
        <v>1384765763</v>
      </c>
      <c r="H10" s="43">
        <v>1497225634</v>
      </c>
      <c r="I10" s="22">
        <f t="shared" ref="I10:I33" si="0">IF(($E10      =0),0,((($F10      /$E10      )-1)*100))</f>
        <v>14.030265722606128</v>
      </c>
      <c r="J10" s="23">
        <f t="shared" ref="J10:J33" si="1">IF(($E10      =0),0,(((($H10      /$E10      )^(1/3))-1)*100))</f>
        <v>9.9203724636438793</v>
      </c>
    </row>
    <row r="11" spans="1:11" x14ac:dyDescent="0.2">
      <c r="A11" s="9" t="s">
        <v>17</v>
      </c>
      <c r="B11" s="24" t="s">
        <v>22</v>
      </c>
      <c r="C11" s="44">
        <v>3903531613</v>
      </c>
      <c r="D11" s="44">
        <v>3908758318</v>
      </c>
      <c r="E11" s="44">
        <v>3500619116</v>
      </c>
      <c r="F11" s="44">
        <v>4154810494</v>
      </c>
      <c r="G11" s="45">
        <v>4610653671</v>
      </c>
      <c r="H11" s="46">
        <v>5134822722</v>
      </c>
      <c r="I11" s="25">
        <f t="shared" si="0"/>
        <v>18.687876524753566</v>
      </c>
      <c r="J11" s="26">
        <f t="shared" si="1"/>
        <v>13.621416197200897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1188862070</v>
      </c>
      <c r="D13" s="41">
        <v>1189517624</v>
      </c>
      <c r="E13" s="41">
        <v>1187088604</v>
      </c>
      <c r="F13" s="41">
        <v>1201915183</v>
      </c>
      <c r="G13" s="42">
        <v>1252258065</v>
      </c>
      <c r="H13" s="43">
        <v>1308624124</v>
      </c>
      <c r="I13" s="22">
        <f t="shared" si="0"/>
        <v>1.2489867184336978</v>
      </c>
      <c r="J13" s="23">
        <f t="shared" si="1"/>
        <v>3.3024437513359484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160443297</v>
      </c>
      <c r="E14" s="41">
        <v>16049286</v>
      </c>
      <c r="F14" s="41">
        <v>144304372</v>
      </c>
      <c r="G14" s="42">
        <v>151952504</v>
      </c>
      <c r="H14" s="43">
        <v>160005988</v>
      </c>
      <c r="I14" s="22">
        <f t="shared" si="0"/>
        <v>799.13265923480947</v>
      </c>
      <c r="J14" s="23">
        <f t="shared" si="1"/>
        <v>115.22539151332425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1137689750</v>
      </c>
      <c r="D16" s="41">
        <v>1111614192</v>
      </c>
      <c r="E16" s="41">
        <v>983014228</v>
      </c>
      <c r="F16" s="41">
        <v>1312620738</v>
      </c>
      <c r="G16" s="42">
        <v>1505575987</v>
      </c>
      <c r="H16" s="43">
        <v>1772062937</v>
      </c>
      <c r="I16" s="22">
        <f t="shared" si="0"/>
        <v>33.530187113425988</v>
      </c>
      <c r="J16" s="23">
        <f t="shared" si="1"/>
        <v>21.70444667109286</v>
      </c>
    </row>
    <row r="17" spans="1:10" x14ac:dyDescent="0.2">
      <c r="A17" s="3" t="s">
        <v>17</v>
      </c>
      <c r="B17" s="21" t="s">
        <v>27</v>
      </c>
      <c r="C17" s="41">
        <v>1402401707</v>
      </c>
      <c r="D17" s="41">
        <v>1237020778</v>
      </c>
      <c r="E17" s="41">
        <v>1353008371</v>
      </c>
      <c r="F17" s="41">
        <v>1257548207</v>
      </c>
      <c r="G17" s="42">
        <v>1154046111</v>
      </c>
      <c r="H17" s="43">
        <v>1180421547</v>
      </c>
      <c r="I17" s="29">
        <f t="shared" si="0"/>
        <v>-7.0554008420100178</v>
      </c>
      <c r="J17" s="30">
        <f t="shared" si="1"/>
        <v>-4.4467312535711905</v>
      </c>
    </row>
    <row r="18" spans="1:10" x14ac:dyDescent="0.2">
      <c r="A18" s="3" t="s">
        <v>17</v>
      </c>
      <c r="B18" s="24" t="s">
        <v>28</v>
      </c>
      <c r="C18" s="44">
        <v>3728953527</v>
      </c>
      <c r="D18" s="44">
        <v>3698595891</v>
      </c>
      <c r="E18" s="44">
        <v>3539160489</v>
      </c>
      <c r="F18" s="44">
        <v>3916388500</v>
      </c>
      <c r="G18" s="45">
        <v>4063832667</v>
      </c>
      <c r="H18" s="46">
        <v>4421114596</v>
      </c>
      <c r="I18" s="25">
        <f t="shared" si="0"/>
        <v>10.658686210259628</v>
      </c>
      <c r="J18" s="26">
        <f t="shared" si="1"/>
        <v>7.6987109032138346</v>
      </c>
    </row>
    <row r="19" spans="1:10" ht="23.25" customHeight="1" x14ac:dyDescent="0.2">
      <c r="A19" s="31" t="s">
        <v>17</v>
      </c>
      <c r="B19" s="32" t="s">
        <v>29</v>
      </c>
      <c r="C19" s="50">
        <v>174578086</v>
      </c>
      <c r="D19" s="50">
        <v>210162427</v>
      </c>
      <c r="E19" s="50">
        <v>-38541373</v>
      </c>
      <c r="F19" s="51">
        <v>238421994</v>
      </c>
      <c r="G19" s="52">
        <v>546821004</v>
      </c>
      <c r="H19" s="53">
        <v>713708126</v>
      </c>
      <c r="I19" s="33">
        <f t="shared" si="0"/>
        <v>-718.61313036253273</v>
      </c>
      <c r="J19" s="34">
        <f t="shared" si="1"/>
        <v>-364.5642467438123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168515800</v>
      </c>
      <c r="D23" s="41">
        <v>184782070</v>
      </c>
      <c r="E23" s="41">
        <v>110762974</v>
      </c>
      <c r="F23" s="41">
        <v>190000000</v>
      </c>
      <c r="G23" s="42">
        <v>292232500</v>
      </c>
      <c r="H23" s="43">
        <v>205777454</v>
      </c>
      <c r="I23" s="36">
        <f t="shared" si="0"/>
        <v>71.53746702395334</v>
      </c>
      <c r="J23" s="23">
        <f t="shared" si="1"/>
        <v>22.932786878050294</v>
      </c>
    </row>
    <row r="24" spans="1:10" x14ac:dyDescent="0.2">
      <c r="A24" s="9" t="s">
        <v>17</v>
      </c>
      <c r="B24" s="21" t="s">
        <v>33</v>
      </c>
      <c r="C24" s="41">
        <v>484305001</v>
      </c>
      <c r="D24" s="41">
        <v>561077564</v>
      </c>
      <c r="E24" s="41">
        <v>397400813</v>
      </c>
      <c r="F24" s="41">
        <v>455473997</v>
      </c>
      <c r="G24" s="42">
        <v>519895000</v>
      </c>
      <c r="H24" s="43">
        <v>548205001</v>
      </c>
      <c r="I24" s="36">
        <f t="shared" si="0"/>
        <v>14.613252439420643</v>
      </c>
      <c r="J24" s="23">
        <f t="shared" si="1"/>
        <v>11.319542790699156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652820801</v>
      </c>
      <c r="D26" s="44">
        <v>745859634</v>
      </c>
      <c r="E26" s="44">
        <v>508163787</v>
      </c>
      <c r="F26" s="44">
        <v>645473997</v>
      </c>
      <c r="G26" s="45">
        <v>812127500</v>
      </c>
      <c r="H26" s="46">
        <v>753982455</v>
      </c>
      <c r="I26" s="25">
        <f t="shared" si="0"/>
        <v>27.02085695846721</v>
      </c>
      <c r="J26" s="26">
        <f t="shared" si="1"/>
        <v>14.056272896323518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78234268</v>
      </c>
      <c r="D28" s="41">
        <v>105066197</v>
      </c>
      <c r="E28" s="41">
        <v>68038256</v>
      </c>
      <c r="F28" s="41">
        <v>108197094</v>
      </c>
      <c r="G28" s="42">
        <v>131619886</v>
      </c>
      <c r="H28" s="43">
        <v>256015001</v>
      </c>
      <c r="I28" s="36">
        <f t="shared" si="0"/>
        <v>59.023908549331416</v>
      </c>
      <c r="J28" s="23">
        <f t="shared" si="1"/>
        <v>55.538323462297079</v>
      </c>
    </row>
    <row r="29" spans="1:10" x14ac:dyDescent="0.2">
      <c r="A29" s="9" t="s">
        <v>17</v>
      </c>
      <c r="B29" s="21" t="s">
        <v>38</v>
      </c>
      <c r="C29" s="41">
        <v>149643000</v>
      </c>
      <c r="D29" s="41">
        <v>135730111</v>
      </c>
      <c r="E29" s="41">
        <v>110110797</v>
      </c>
      <c r="F29" s="41">
        <v>71158000</v>
      </c>
      <c r="G29" s="42">
        <v>82244000</v>
      </c>
      <c r="H29" s="43">
        <v>80220000</v>
      </c>
      <c r="I29" s="36">
        <f t="shared" si="0"/>
        <v>-35.376001319834238</v>
      </c>
      <c r="J29" s="23">
        <f t="shared" si="1"/>
        <v>-10.018978908620646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288347837</v>
      </c>
      <c r="D31" s="41">
        <v>310873516</v>
      </c>
      <c r="E31" s="41">
        <v>213424568</v>
      </c>
      <c r="F31" s="41">
        <v>312123450</v>
      </c>
      <c r="G31" s="42">
        <v>483509000</v>
      </c>
      <c r="H31" s="43">
        <v>318400000</v>
      </c>
      <c r="I31" s="36">
        <f t="shared" si="0"/>
        <v>46.245323546818653</v>
      </c>
      <c r="J31" s="23">
        <f t="shared" si="1"/>
        <v>14.264033193295189</v>
      </c>
    </row>
    <row r="32" spans="1:10" x14ac:dyDescent="0.2">
      <c r="A32" s="9" t="s">
        <v>17</v>
      </c>
      <c r="B32" s="21" t="s">
        <v>34</v>
      </c>
      <c r="C32" s="41">
        <v>136595696</v>
      </c>
      <c r="D32" s="41">
        <v>194189810</v>
      </c>
      <c r="E32" s="41">
        <v>116590166</v>
      </c>
      <c r="F32" s="41">
        <v>153995453</v>
      </c>
      <c r="G32" s="42">
        <v>114754614</v>
      </c>
      <c r="H32" s="43">
        <v>99347454</v>
      </c>
      <c r="I32" s="36">
        <f t="shared" si="0"/>
        <v>32.08271184724105</v>
      </c>
      <c r="J32" s="23">
        <f t="shared" si="1"/>
        <v>-5.1949204312189305</v>
      </c>
    </row>
    <row r="33" spans="1:11" ht="13.5" thickBot="1" x14ac:dyDescent="0.25">
      <c r="A33" s="9" t="s">
        <v>17</v>
      </c>
      <c r="B33" s="37" t="s">
        <v>41</v>
      </c>
      <c r="C33" s="57">
        <v>652820801</v>
      </c>
      <c r="D33" s="57">
        <v>745859634</v>
      </c>
      <c r="E33" s="57">
        <v>508163787</v>
      </c>
      <c r="F33" s="57">
        <v>645473997</v>
      </c>
      <c r="G33" s="58">
        <v>812127500</v>
      </c>
      <c r="H33" s="59">
        <v>753982455</v>
      </c>
      <c r="I33" s="38">
        <f t="shared" si="0"/>
        <v>27.02085695846721</v>
      </c>
      <c r="J33" s="39">
        <f t="shared" si="1"/>
        <v>14.056272896323518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627645850</v>
      </c>
      <c r="D8" s="41">
        <v>610074250</v>
      </c>
      <c r="E8" s="41">
        <v>635619236</v>
      </c>
      <c r="F8" s="41">
        <v>660893479</v>
      </c>
      <c r="G8" s="42">
        <v>706942688</v>
      </c>
      <c r="H8" s="43">
        <v>746365257</v>
      </c>
      <c r="I8" s="22">
        <f>IF(($E8       =0),0,((($F8       /$E8       )-1)*100))</f>
        <v>3.9763181427693528</v>
      </c>
      <c r="J8" s="23">
        <f>IF(($E8       =0),0,(((($H8       /$E8       )^(1/3))-1)*100))</f>
        <v>5.4997574106333547</v>
      </c>
    </row>
    <row r="9" spans="1:11" x14ac:dyDescent="0.2">
      <c r="A9" s="3" t="s">
        <v>17</v>
      </c>
      <c r="B9" s="21" t="s">
        <v>20</v>
      </c>
      <c r="C9" s="41">
        <v>1373211322</v>
      </c>
      <c r="D9" s="41">
        <v>1368151322</v>
      </c>
      <c r="E9" s="41">
        <v>1196652708</v>
      </c>
      <c r="F9" s="41">
        <v>1517255535</v>
      </c>
      <c r="G9" s="42">
        <v>1664237919</v>
      </c>
      <c r="H9" s="43">
        <v>1825804815</v>
      </c>
      <c r="I9" s="22">
        <f>IF(($E9       =0),0,((($F9       /$E9       )-1)*100))</f>
        <v>26.791635104877898</v>
      </c>
      <c r="J9" s="23">
        <f>IF(($E9       =0),0,(((($H9       /$E9       )^(1/3))-1)*100))</f>
        <v>15.122993367373482</v>
      </c>
    </row>
    <row r="10" spans="1:11" x14ac:dyDescent="0.2">
      <c r="A10" s="3" t="s">
        <v>17</v>
      </c>
      <c r="B10" s="21" t="s">
        <v>21</v>
      </c>
      <c r="C10" s="41">
        <v>486351800</v>
      </c>
      <c r="D10" s="41">
        <v>517751719</v>
      </c>
      <c r="E10" s="41">
        <v>569308062</v>
      </c>
      <c r="F10" s="41">
        <v>541454780</v>
      </c>
      <c r="G10" s="42">
        <v>561781134</v>
      </c>
      <c r="H10" s="43">
        <v>592673294</v>
      </c>
      <c r="I10" s="22">
        <f t="shared" ref="I10:I33" si="0">IF(($E10      =0),0,((($F10      /$E10      )-1)*100))</f>
        <v>-4.8924798117473305</v>
      </c>
      <c r="J10" s="23">
        <f t="shared" ref="J10:J33" si="1">IF(($E10      =0),0,(((($H10      /$E10      )^(1/3))-1)*100))</f>
        <v>1.3497483730344317</v>
      </c>
    </row>
    <row r="11" spans="1:11" x14ac:dyDescent="0.2">
      <c r="A11" s="9" t="s">
        <v>17</v>
      </c>
      <c r="B11" s="24" t="s">
        <v>22</v>
      </c>
      <c r="C11" s="44">
        <v>2487208972</v>
      </c>
      <c r="D11" s="44">
        <v>2495977291</v>
      </c>
      <c r="E11" s="44">
        <v>2401580006</v>
      </c>
      <c r="F11" s="44">
        <v>2719603794</v>
      </c>
      <c r="G11" s="45">
        <v>2932961741</v>
      </c>
      <c r="H11" s="46">
        <v>3164843366</v>
      </c>
      <c r="I11" s="25">
        <f t="shared" si="0"/>
        <v>13.242273303636098</v>
      </c>
      <c r="J11" s="26">
        <f t="shared" si="1"/>
        <v>9.6356310075068627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849403016</v>
      </c>
      <c r="D13" s="41">
        <v>849970016</v>
      </c>
      <c r="E13" s="41">
        <v>784718329</v>
      </c>
      <c r="F13" s="41">
        <v>881637275</v>
      </c>
      <c r="G13" s="42">
        <v>963474715</v>
      </c>
      <c r="H13" s="43">
        <v>1016709172</v>
      </c>
      <c r="I13" s="22">
        <f t="shared" si="0"/>
        <v>12.3507942172713</v>
      </c>
      <c r="J13" s="23">
        <f t="shared" si="1"/>
        <v>9.0170221523937499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397000000</v>
      </c>
      <c r="E14" s="41">
        <v>397000000</v>
      </c>
      <c r="F14" s="41">
        <v>317500000</v>
      </c>
      <c r="G14" s="42">
        <v>336730000</v>
      </c>
      <c r="H14" s="43">
        <v>356179650</v>
      </c>
      <c r="I14" s="22">
        <f t="shared" si="0"/>
        <v>-20.02518891687658</v>
      </c>
      <c r="J14" s="23">
        <f t="shared" si="1"/>
        <v>-3.552080159084281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682000000</v>
      </c>
      <c r="D16" s="41">
        <v>682000000</v>
      </c>
      <c r="E16" s="41">
        <v>582586771</v>
      </c>
      <c r="F16" s="41">
        <v>785000000</v>
      </c>
      <c r="G16" s="42">
        <v>901600000</v>
      </c>
      <c r="H16" s="43">
        <v>1016103200</v>
      </c>
      <c r="I16" s="22">
        <f t="shared" si="0"/>
        <v>34.743876633614803</v>
      </c>
      <c r="J16" s="23">
        <f t="shared" si="1"/>
        <v>20.372071229885226</v>
      </c>
    </row>
    <row r="17" spans="1:10" x14ac:dyDescent="0.2">
      <c r="A17" s="3" t="s">
        <v>17</v>
      </c>
      <c r="B17" s="21" t="s">
        <v>27</v>
      </c>
      <c r="C17" s="41">
        <v>933724652</v>
      </c>
      <c r="D17" s="41">
        <v>769234571</v>
      </c>
      <c r="E17" s="41">
        <v>661596940</v>
      </c>
      <c r="F17" s="41">
        <v>707115107</v>
      </c>
      <c r="G17" s="42">
        <v>691369923</v>
      </c>
      <c r="H17" s="43">
        <v>729164175</v>
      </c>
      <c r="I17" s="29">
        <f t="shared" si="0"/>
        <v>6.8800449711874379</v>
      </c>
      <c r="J17" s="30">
        <f t="shared" si="1"/>
        <v>3.294519166365717</v>
      </c>
    </row>
    <row r="18" spans="1:10" x14ac:dyDescent="0.2">
      <c r="A18" s="3" t="s">
        <v>17</v>
      </c>
      <c r="B18" s="24" t="s">
        <v>28</v>
      </c>
      <c r="C18" s="44">
        <v>2465127668</v>
      </c>
      <c r="D18" s="44">
        <v>2698204587</v>
      </c>
      <c r="E18" s="44">
        <v>2425902040</v>
      </c>
      <c r="F18" s="44">
        <v>2691252382</v>
      </c>
      <c r="G18" s="45">
        <v>2893174638</v>
      </c>
      <c r="H18" s="46">
        <v>3118156197</v>
      </c>
      <c r="I18" s="25">
        <f t="shared" si="0"/>
        <v>10.938213399581453</v>
      </c>
      <c r="J18" s="26">
        <f t="shared" si="1"/>
        <v>8.728034073832136</v>
      </c>
    </row>
    <row r="19" spans="1:10" ht="23.25" customHeight="1" x14ac:dyDescent="0.2">
      <c r="A19" s="31" t="s">
        <v>17</v>
      </c>
      <c r="B19" s="32" t="s">
        <v>29</v>
      </c>
      <c r="C19" s="50">
        <v>22081304</v>
      </c>
      <c r="D19" s="50">
        <v>-202227296</v>
      </c>
      <c r="E19" s="50">
        <v>-24322034</v>
      </c>
      <c r="F19" s="51">
        <v>28351412</v>
      </c>
      <c r="G19" s="52">
        <v>39787103</v>
      </c>
      <c r="H19" s="53">
        <v>46687169</v>
      </c>
      <c r="I19" s="33">
        <f t="shared" si="0"/>
        <v>-216.56678055790891</v>
      </c>
      <c r="J19" s="34">
        <f t="shared" si="1"/>
        <v>-224.27941957632015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55705000</v>
      </c>
      <c r="D23" s="41">
        <v>55705000</v>
      </c>
      <c r="E23" s="41">
        <v>30019929</v>
      </c>
      <c r="F23" s="41">
        <v>35240000</v>
      </c>
      <c r="G23" s="42">
        <v>49096000</v>
      </c>
      <c r="H23" s="43">
        <v>35500000</v>
      </c>
      <c r="I23" s="36">
        <f t="shared" si="0"/>
        <v>17.388685362980038</v>
      </c>
      <c r="J23" s="23">
        <f t="shared" si="1"/>
        <v>5.7481789849542109</v>
      </c>
    </row>
    <row r="24" spans="1:10" x14ac:dyDescent="0.2">
      <c r="A24" s="9" t="s">
        <v>17</v>
      </c>
      <c r="B24" s="21" t="s">
        <v>33</v>
      </c>
      <c r="C24" s="41">
        <v>134338000</v>
      </c>
      <c r="D24" s="41">
        <v>133188000</v>
      </c>
      <c r="E24" s="41">
        <v>70675486</v>
      </c>
      <c r="F24" s="41">
        <v>214233000</v>
      </c>
      <c r="G24" s="42">
        <v>604187000</v>
      </c>
      <c r="H24" s="43">
        <v>692646000</v>
      </c>
      <c r="I24" s="36">
        <f t="shared" si="0"/>
        <v>203.12207545343233</v>
      </c>
      <c r="J24" s="23">
        <f t="shared" si="1"/>
        <v>114.00019823256793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190043000</v>
      </c>
      <c r="D26" s="44">
        <v>188893000</v>
      </c>
      <c r="E26" s="44">
        <v>100695415</v>
      </c>
      <c r="F26" s="44">
        <v>249473000</v>
      </c>
      <c r="G26" s="45">
        <v>653283000</v>
      </c>
      <c r="H26" s="46">
        <v>728146000</v>
      </c>
      <c r="I26" s="25">
        <f t="shared" si="0"/>
        <v>147.75010858240171</v>
      </c>
      <c r="J26" s="26">
        <f t="shared" si="1"/>
        <v>93.376156477331847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13000000</v>
      </c>
      <c r="D28" s="41">
        <v>13000000</v>
      </c>
      <c r="E28" s="41">
        <v>81785</v>
      </c>
      <c r="F28" s="41">
        <v>125947000</v>
      </c>
      <c r="G28" s="42">
        <v>529000000</v>
      </c>
      <c r="H28" s="43">
        <v>587000000</v>
      </c>
      <c r="I28" s="36">
        <f t="shared" si="0"/>
        <v>153897.67683560555</v>
      </c>
      <c r="J28" s="23">
        <f t="shared" si="1"/>
        <v>1828.9522677085802</v>
      </c>
    </row>
    <row r="29" spans="1:10" x14ac:dyDescent="0.2">
      <c r="A29" s="9" t="s">
        <v>17</v>
      </c>
      <c r="B29" s="21" t="s">
        <v>38</v>
      </c>
      <c r="C29" s="41">
        <v>46000000</v>
      </c>
      <c r="D29" s="41">
        <v>39000000</v>
      </c>
      <c r="E29" s="41">
        <v>31922855</v>
      </c>
      <c r="F29" s="41">
        <v>54026000</v>
      </c>
      <c r="G29" s="42">
        <v>24700000</v>
      </c>
      <c r="H29" s="43">
        <v>28000000</v>
      </c>
      <c r="I29" s="36">
        <f t="shared" si="0"/>
        <v>69.239248807789906</v>
      </c>
      <c r="J29" s="23">
        <f t="shared" si="1"/>
        <v>-4.2764561221545598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27000000</v>
      </c>
      <c r="D31" s="41">
        <v>37700000</v>
      </c>
      <c r="E31" s="41">
        <v>35101628</v>
      </c>
      <c r="F31" s="41">
        <v>42000000</v>
      </c>
      <c r="G31" s="42">
        <v>49137000</v>
      </c>
      <c r="H31" s="43">
        <v>50000000</v>
      </c>
      <c r="I31" s="36">
        <f t="shared" si="0"/>
        <v>19.652569960572762</v>
      </c>
      <c r="J31" s="23">
        <f t="shared" si="1"/>
        <v>12.515990659956922</v>
      </c>
    </row>
    <row r="32" spans="1:10" x14ac:dyDescent="0.2">
      <c r="A32" s="9" t="s">
        <v>17</v>
      </c>
      <c r="B32" s="21" t="s">
        <v>34</v>
      </c>
      <c r="C32" s="41">
        <v>104043000</v>
      </c>
      <c r="D32" s="41">
        <v>99193000</v>
      </c>
      <c r="E32" s="41">
        <v>33589147</v>
      </c>
      <c r="F32" s="41">
        <v>27500000</v>
      </c>
      <c r="G32" s="42">
        <v>50446000</v>
      </c>
      <c r="H32" s="43">
        <v>63146000</v>
      </c>
      <c r="I32" s="36">
        <f t="shared" si="0"/>
        <v>-18.12831686377746</v>
      </c>
      <c r="J32" s="23">
        <f t="shared" si="1"/>
        <v>23.419075833914317</v>
      </c>
    </row>
    <row r="33" spans="1:11" ht="13.5" thickBot="1" x14ac:dyDescent="0.25">
      <c r="A33" s="9" t="s">
        <v>17</v>
      </c>
      <c r="B33" s="37" t="s">
        <v>41</v>
      </c>
      <c r="C33" s="57">
        <v>190043000</v>
      </c>
      <c r="D33" s="57">
        <v>188893000</v>
      </c>
      <c r="E33" s="57">
        <v>100695415</v>
      </c>
      <c r="F33" s="57">
        <v>249473000</v>
      </c>
      <c r="G33" s="58">
        <v>653283000</v>
      </c>
      <c r="H33" s="59">
        <v>728146000</v>
      </c>
      <c r="I33" s="38">
        <f t="shared" si="0"/>
        <v>147.75010858240171</v>
      </c>
      <c r="J33" s="39">
        <f t="shared" si="1"/>
        <v>93.376156477331847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372547068</v>
      </c>
      <c r="D8" s="41">
        <v>403547068</v>
      </c>
      <c r="E8" s="41">
        <v>413603720</v>
      </c>
      <c r="F8" s="41">
        <v>403584605</v>
      </c>
      <c r="G8" s="42">
        <v>423360250</v>
      </c>
      <c r="H8" s="43">
        <v>443258183</v>
      </c>
      <c r="I8" s="22">
        <f>IF(($E8       =0),0,((($F8       /$E8       )-1)*100))</f>
        <v>-2.4223947985767658</v>
      </c>
      <c r="J8" s="23">
        <f>IF(($E8       =0),0,(((($H8       /$E8       )^(1/3))-1)*100))</f>
        <v>2.3349798900760499</v>
      </c>
    </row>
    <row r="9" spans="1:11" x14ac:dyDescent="0.2">
      <c r="A9" s="3" t="s">
        <v>17</v>
      </c>
      <c r="B9" s="21" t="s">
        <v>20</v>
      </c>
      <c r="C9" s="41">
        <v>938705434</v>
      </c>
      <c r="D9" s="41">
        <v>943705434</v>
      </c>
      <c r="E9" s="41">
        <v>876237673</v>
      </c>
      <c r="F9" s="41">
        <v>952201583</v>
      </c>
      <c r="G9" s="42">
        <v>998859462</v>
      </c>
      <c r="H9" s="43">
        <v>1045805855</v>
      </c>
      <c r="I9" s="22">
        <f>IF(($E9       =0),0,((($F9       /$E9       )-1)*100))</f>
        <v>8.6693270947732834</v>
      </c>
      <c r="J9" s="23">
        <f>IF(($E9       =0),0,(((($H9       /$E9       )^(1/3))-1)*100))</f>
        <v>6.0741879875068294</v>
      </c>
    </row>
    <row r="10" spans="1:11" x14ac:dyDescent="0.2">
      <c r="A10" s="3" t="s">
        <v>17</v>
      </c>
      <c r="B10" s="21" t="s">
        <v>21</v>
      </c>
      <c r="C10" s="41">
        <v>1111370681</v>
      </c>
      <c r="D10" s="41">
        <v>1116885681</v>
      </c>
      <c r="E10" s="41">
        <v>1069830857</v>
      </c>
      <c r="F10" s="41">
        <v>1200580492</v>
      </c>
      <c r="G10" s="42">
        <v>1320146551</v>
      </c>
      <c r="H10" s="43">
        <v>1427752923</v>
      </c>
      <c r="I10" s="22">
        <f t="shared" ref="I10:I33" si="0">IF(($E10      =0),0,((($F10      /$E10      )-1)*100))</f>
        <v>12.221524004892292</v>
      </c>
      <c r="J10" s="23">
        <f t="shared" ref="J10:J33" si="1">IF(($E10      =0),0,(((($H10      /$E10      )^(1/3))-1)*100))</f>
        <v>10.09797029614823</v>
      </c>
    </row>
    <row r="11" spans="1:11" x14ac:dyDescent="0.2">
      <c r="A11" s="9" t="s">
        <v>17</v>
      </c>
      <c r="B11" s="24" t="s">
        <v>22</v>
      </c>
      <c r="C11" s="44">
        <v>2422623183</v>
      </c>
      <c r="D11" s="44">
        <v>2464138183</v>
      </c>
      <c r="E11" s="44">
        <v>2359672250</v>
      </c>
      <c r="F11" s="44">
        <v>2556366680</v>
      </c>
      <c r="G11" s="45">
        <v>2742366263</v>
      </c>
      <c r="H11" s="46">
        <v>2916816961</v>
      </c>
      <c r="I11" s="25">
        <f t="shared" si="0"/>
        <v>8.3356673792303049</v>
      </c>
      <c r="J11" s="26">
        <f t="shared" si="1"/>
        <v>7.3212767176865423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690490687</v>
      </c>
      <c r="D13" s="41">
        <v>690490125</v>
      </c>
      <c r="E13" s="41">
        <v>647470647</v>
      </c>
      <c r="F13" s="41">
        <v>695455531</v>
      </c>
      <c r="G13" s="42">
        <v>729787862</v>
      </c>
      <c r="H13" s="43">
        <v>764087893</v>
      </c>
      <c r="I13" s="22">
        <f t="shared" si="0"/>
        <v>7.4111288631127703</v>
      </c>
      <c r="J13" s="23">
        <f t="shared" si="1"/>
        <v>5.6755243120892862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220000000</v>
      </c>
      <c r="G14" s="42">
        <v>230780000</v>
      </c>
      <c r="H14" s="43">
        <v>241626661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580000000</v>
      </c>
      <c r="D16" s="41">
        <v>568000000</v>
      </c>
      <c r="E16" s="41">
        <v>645893238</v>
      </c>
      <c r="F16" s="41">
        <v>525637660</v>
      </c>
      <c r="G16" s="42">
        <v>540903905</v>
      </c>
      <c r="H16" s="43">
        <v>566326389</v>
      </c>
      <c r="I16" s="22">
        <f t="shared" si="0"/>
        <v>-18.618491559436336</v>
      </c>
      <c r="J16" s="23">
        <f t="shared" si="1"/>
        <v>-4.2874940726632342</v>
      </c>
    </row>
    <row r="17" spans="1:10" x14ac:dyDescent="0.2">
      <c r="A17" s="3" t="s">
        <v>17</v>
      </c>
      <c r="B17" s="21" t="s">
        <v>27</v>
      </c>
      <c r="C17" s="41">
        <v>1279455376</v>
      </c>
      <c r="D17" s="41">
        <v>1326862215</v>
      </c>
      <c r="E17" s="41">
        <v>1375719664</v>
      </c>
      <c r="F17" s="41">
        <v>1110543840</v>
      </c>
      <c r="G17" s="42">
        <v>1183568489</v>
      </c>
      <c r="H17" s="43">
        <v>1238820228</v>
      </c>
      <c r="I17" s="29">
        <f t="shared" si="0"/>
        <v>-19.275425869030826</v>
      </c>
      <c r="J17" s="30">
        <f t="shared" si="1"/>
        <v>-3.4335837260372482</v>
      </c>
    </row>
    <row r="18" spans="1:10" x14ac:dyDescent="0.2">
      <c r="A18" s="3" t="s">
        <v>17</v>
      </c>
      <c r="B18" s="24" t="s">
        <v>28</v>
      </c>
      <c r="C18" s="44">
        <v>2549946063</v>
      </c>
      <c r="D18" s="44">
        <v>2585352340</v>
      </c>
      <c r="E18" s="44">
        <v>2669083549</v>
      </c>
      <c r="F18" s="44">
        <v>2551637031</v>
      </c>
      <c r="G18" s="45">
        <v>2685040256</v>
      </c>
      <c r="H18" s="46">
        <v>2810861171</v>
      </c>
      <c r="I18" s="25">
        <f t="shared" si="0"/>
        <v>-4.4002563368240271</v>
      </c>
      <c r="J18" s="26">
        <f t="shared" si="1"/>
        <v>1.7401583518519947</v>
      </c>
    </row>
    <row r="19" spans="1:10" ht="23.25" customHeight="1" x14ac:dyDescent="0.2">
      <c r="A19" s="31" t="s">
        <v>17</v>
      </c>
      <c r="B19" s="32" t="s">
        <v>29</v>
      </c>
      <c r="C19" s="50">
        <v>-127322880</v>
      </c>
      <c r="D19" s="50">
        <v>-121214157</v>
      </c>
      <c r="E19" s="50">
        <v>-309411299</v>
      </c>
      <c r="F19" s="51">
        <v>4729649</v>
      </c>
      <c r="G19" s="52">
        <v>57326007</v>
      </c>
      <c r="H19" s="53">
        <v>105955790</v>
      </c>
      <c r="I19" s="33">
        <f t="shared" si="0"/>
        <v>-101.5285960840105</v>
      </c>
      <c r="J19" s="34">
        <f t="shared" si="1"/>
        <v>-169.96210075805072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23000000</v>
      </c>
      <c r="D23" s="41">
        <v>30238038</v>
      </c>
      <c r="E23" s="41">
        <v>18478246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426264339</v>
      </c>
      <c r="D24" s="41">
        <v>473750935</v>
      </c>
      <c r="E24" s="41">
        <v>239165864</v>
      </c>
      <c r="F24" s="41">
        <v>361808000</v>
      </c>
      <c r="G24" s="42">
        <v>377886000</v>
      </c>
      <c r="H24" s="43">
        <v>394802000</v>
      </c>
      <c r="I24" s="36">
        <f t="shared" si="0"/>
        <v>51.279113979242453</v>
      </c>
      <c r="J24" s="23">
        <f t="shared" si="1"/>
        <v>18.184371588670032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449264339</v>
      </c>
      <c r="D26" s="44">
        <v>503988973</v>
      </c>
      <c r="E26" s="44">
        <v>257644110</v>
      </c>
      <c r="F26" s="44">
        <v>361808000</v>
      </c>
      <c r="G26" s="45">
        <v>377886000</v>
      </c>
      <c r="H26" s="46">
        <v>394802000</v>
      </c>
      <c r="I26" s="25">
        <f t="shared" si="0"/>
        <v>40.429369800070347</v>
      </c>
      <c r="J26" s="26">
        <f t="shared" si="1"/>
        <v>15.288602601014567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31000000</v>
      </c>
      <c r="D28" s="41">
        <v>50150000</v>
      </c>
      <c r="E28" s="41">
        <v>20073654</v>
      </c>
      <c r="F28" s="41">
        <v>21200000</v>
      </c>
      <c r="G28" s="42">
        <v>55000000</v>
      </c>
      <c r="H28" s="43">
        <v>53000000</v>
      </c>
      <c r="I28" s="36">
        <f t="shared" si="0"/>
        <v>5.6110661267749329</v>
      </c>
      <c r="J28" s="23">
        <f t="shared" si="1"/>
        <v>38.213292185353765</v>
      </c>
    </row>
    <row r="29" spans="1:10" x14ac:dyDescent="0.2">
      <c r="A29" s="9" t="s">
        <v>17</v>
      </c>
      <c r="B29" s="21" t="s">
        <v>38</v>
      </c>
      <c r="C29" s="41">
        <v>88500000</v>
      </c>
      <c r="D29" s="41">
        <v>87200000</v>
      </c>
      <c r="E29" s="41">
        <v>49870706</v>
      </c>
      <c r="F29" s="41">
        <v>55150000</v>
      </c>
      <c r="G29" s="42">
        <v>62500000</v>
      </c>
      <c r="H29" s="43">
        <v>137302000</v>
      </c>
      <c r="I29" s="36">
        <f t="shared" si="0"/>
        <v>10.58596202748765</v>
      </c>
      <c r="J29" s="23">
        <f t="shared" si="1"/>
        <v>40.155598084783172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163205969</v>
      </c>
      <c r="D31" s="41">
        <v>203923812</v>
      </c>
      <c r="E31" s="41">
        <v>99115313</v>
      </c>
      <c r="F31" s="41">
        <v>163069398</v>
      </c>
      <c r="G31" s="42">
        <v>130386000</v>
      </c>
      <c r="H31" s="43">
        <v>59000000</v>
      </c>
      <c r="I31" s="36">
        <f t="shared" si="0"/>
        <v>64.524928655575152</v>
      </c>
      <c r="J31" s="23">
        <f t="shared" si="1"/>
        <v>-15.879130775656702</v>
      </c>
    </row>
    <row r="32" spans="1:10" x14ac:dyDescent="0.2">
      <c r="A32" s="9" t="s">
        <v>17</v>
      </c>
      <c r="B32" s="21" t="s">
        <v>34</v>
      </c>
      <c r="C32" s="41">
        <v>166558370</v>
      </c>
      <c r="D32" s="41">
        <v>162715161</v>
      </c>
      <c r="E32" s="41">
        <v>88584437</v>
      </c>
      <c r="F32" s="41">
        <v>122388602</v>
      </c>
      <c r="G32" s="42">
        <v>130000000</v>
      </c>
      <c r="H32" s="43">
        <v>145500000</v>
      </c>
      <c r="I32" s="36">
        <f t="shared" si="0"/>
        <v>38.160388150347458</v>
      </c>
      <c r="J32" s="23">
        <f t="shared" si="1"/>
        <v>17.987279641567898</v>
      </c>
    </row>
    <row r="33" spans="1:11" ht="13.5" thickBot="1" x14ac:dyDescent="0.25">
      <c r="A33" s="9" t="s">
        <v>17</v>
      </c>
      <c r="B33" s="37" t="s">
        <v>41</v>
      </c>
      <c r="C33" s="57">
        <v>449264339</v>
      </c>
      <c r="D33" s="57">
        <v>503988973</v>
      </c>
      <c r="E33" s="57">
        <v>257644110</v>
      </c>
      <c r="F33" s="57">
        <v>361808000</v>
      </c>
      <c r="G33" s="58">
        <v>377886000</v>
      </c>
      <c r="H33" s="59">
        <v>394802000</v>
      </c>
      <c r="I33" s="38">
        <f t="shared" si="0"/>
        <v>40.429369800070347</v>
      </c>
      <c r="J33" s="39">
        <f t="shared" si="1"/>
        <v>15.288602601014567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516902286</v>
      </c>
      <c r="D8" s="41">
        <v>526902286</v>
      </c>
      <c r="E8" s="41">
        <v>514986814</v>
      </c>
      <c r="F8" s="41">
        <v>549645985</v>
      </c>
      <c r="G8" s="42">
        <v>574350731</v>
      </c>
      <c r="H8" s="43">
        <v>600310864</v>
      </c>
      <c r="I8" s="22">
        <f>IF(($E8       =0),0,((($F8       /$E8       )-1)*100))</f>
        <v>6.7301084334171035</v>
      </c>
      <c r="J8" s="23">
        <f>IF(($E8       =0),0,(((($H8       /$E8       )^(1/3))-1)*100))</f>
        <v>5.2430351901844974</v>
      </c>
    </row>
    <row r="9" spans="1:11" x14ac:dyDescent="0.2">
      <c r="A9" s="3" t="s">
        <v>17</v>
      </c>
      <c r="B9" s="21" t="s">
        <v>20</v>
      </c>
      <c r="C9" s="41">
        <v>4806041676</v>
      </c>
      <c r="D9" s="41">
        <v>4796041676</v>
      </c>
      <c r="E9" s="41">
        <v>4301785256</v>
      </c>
      <c r="F9" s="41">
        <v>5479766800</v>
      </c>
      <c r="G9" s="42">
        <v>5706483510</v>
      </c>
      <c r="H9" s="43">
        <v>6008669013</v>
      </c>
      <c r="I9" s="22">
        <f>IF(($E9       =0),0,((($F9       /$E9       )-1)*100))</f>
        <v>27.383550639981081</v>
      </c>
      <c r="J9" s="23">
        <f>IF(($E9       =0),0,(((($H9       /$E9       )^(1/3))-1)*100))</f>
        <v>11.783194943307485</v>
      </c>
    </row>
    <row r="10" spans="1:11" x14ac:dyDescent="0.2">
      <c r="A10" s="3" t="s">
        <v>17</v>
      </c>
      <c r="B10" s="21" t="s">
        <v>21</v>
      </c>
      <c r="C10" s="41">
        <v>1751866335</v>
      </c>
      <c r="D10" s="41">
        <v>1760883672</v>
      </c>
      <c r="E10" s="41">
        <v>85266159</v>
      </c>
      <c r="F10" s="41">
        <v>1938042667</v>
      </c>
      <c r="G10" s="42">
        <v>2101271076</v>
      </c>
      <c r="H10" s="43">
        <v>2294906276</v>
      </c>
      <c r="I10" s="22">
        <f t="shared" ref="I10:I33" si="0">IF(($E10      =0),0,((($F10      /$E10      )-1)*100))</f>
        <v>2172.9330014736561</v>
      </c>
      <c r="J10" s="23">
        <f t="shared" ref="J10:J33" si="1">IF(($E10      =0),0,(((($H10      /$E10      )^(1/3))-1)*100))</f>
        <v>199.68344420254928</v>
      </c>
    </row>
    <row r="11" spans="1:11" x14ac:dyDescent="0.2">
      <c r="A11" s="9" t="s">
        <v>17</v>
      </c>
      <c r="B11" s="24" t="s">
        <v>22</v>
      </c>
      <c r="C11" s="44">
        <v>7074810297</v>
      </c>
      <c r="D11" s="44">
        <v>7083827634</v>
      </c>
      <c r="E11" s="44">
        <v>4902038229</v>
      </c>
      <c r="F11" s="44">
        <v>7967455452</v>
      </c>
      <c r="G11" s="45">
        <v>8382105317</v>
      </c>
      <c r="H11" s="46">
        <v>8903886153</v>
      </c>
      <c r="I11" s="25">
        <f t="shared" si="0"/>
        <v>62.533523399823324</v>
      </c>
      <c r="J11" s="26">
        <f t="shared" si="1"/>
        <v>22.011556707609479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905597754</v>
      </c>
      <c r="D13" s="41">
        <v>906285790</v>
      </c>
      <c r="E13" s="41">
        <v>817905644</v>
      </c>
      <c r="F13" s="41">
        <v>927473496</v>
      </c>
      <c r="G13" s="42">
        <v>969530759</v>
      </c>
      <c r="H13" s="43">
        <v>1013220300</v>
      </c>
      <c r="I13" s="22">
        <f t="shared" si="0"/>
        <v>13.396148174764267</v>
      </c>
      <c r="J13" s="23">
        <f t="shared" si="1"/>
        <v>7.3989970634430691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881129301</v>
      </c>
      <c r="G14" s="42">
        <v>921661250</v>
      </c>
      <c r="H14" s="43">
        <v>964057667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2617167238</v>
      </c>
      <c r="D16" s="41">
        <v>2617167238</v>
      </c>
      <c r="E16" s="41">
        <v>2951363220</v>
      </c>
      <c r="F16" s="41">
        <v>3116722596</v>
      </c>
      <c r="G16" s="42">
        <v>3408375436</v>
      </c>
      <c r="H16" s="43">
        <v>3414373053</v>
      </c>
      <c r="I16" s="22">
        <f t="shared" si="0"/>
        <v>5.60281346868583</v>
      </c>
      <c r="J16" s="23">
        <f t="shared" si="1"/>
        <v>4.9774703041942203</v>
      </c>
    </row>
    <row r="17" spans="1:10" x14ac:dyDescent="0.2">
      <c r="A17" s="3" t="s">
        <v>17</v>
      </c>
      <c r="B17" s="21" t="s">
        <v>27</v>
      </c>
      <c r="C17" s="41">
        <v>2989308366</v>
      </c>
      <c r="D17" s="41">
        <v>2990493012</v>
      </c>
      <c r="E17" s="41">
        <v>1938196996</v>
      </c>
      <c r="F17" s="41">
        <v>2424543191</v>
      </c>
      <c r="G17" s="42">
        <v>2474968570</v>
      </c>
      <c r="H17" s="43">
        <v>2565050006</v>
      </c>
      <c r="I17" s="29">
        <f t="shared" si="0"/>
        <v>25.092712247707972</v>
      </c>
      <c r="J17" s="30">
        <f t="shared" si="1"/>
        <v>9.7908059987286133</v>
      </c>
    </row>
    <row r="18" spans="1:10" x14ac:dyDescent="0.2">
      <c r="A18" s="3" t="s">
        <v>17</v>
      </c>
      <c r="B18" s="24" t="s">
        <v>28</v>
      </c>
      <c r="C18" s="44">
        <v>6512073358</v>
      </c>
      <c r="D18" s="44">
        <v>6513946040</v>
      </c>
      <c r="E18" s="44">
        <v>5707465860</v>
      </c>
      <c r="F18" s="44">
        <v>7349868584</v>
      </c>
      <c r="G18" s="45">
        <v>7774536015</v>
      </c>
      <c r="H18" s="46">
        <v>7956701026</v>
      </c>
      <c r="I18" s="25">
        <f t="shared" si="0"/>
        <v>28.776391559528314</v>
      </c>
      <c r="J18" s="26">
        <f t="shared" si="1"/>
        <v>11.711162810189023</v>
      </c>
    </row>
    <row r="19" spans="1:10" ht="23.25" customHeight="1" x14ac:dyDescent="0.2">
      <c r="A19" s="31" t="s">
        <v>17</v>
      </c>
      <c r="B19" s="32" t="s">
        <v>29</v>
      </c>
      <c r="C19" s="50">
        <v>562736939</v>
      </c>
      <c r="D19" s="50">
        <v>569881594</v>
      </c>
      <c r="E19" s="50">
        <v>-805427631</v>
      </c>
      <c r="F19" s="51">
        <v>617586868</v>
      </c>
      <c r="G19" s="52">
        <v>607569302</v>
      </c>
      <c r="H19" s="53">
        <v>947185127</v>
      </c>
      <c r="I19" s="33">
        <f t="shared" si="0"/>
        <v>-176.67813273716706</v>
      </c>
      <c r="J19" s="34">
        <f t="shared" si="1"/>
        <v>-205.55272470332699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192589751</v>
      </c>
      <c r="D23" s="41">
        <v>192499568</v>
      </c>
      <c r="E23" s="41">
        <v>31167606</v>
      </c>
      <c r="F23" s="41">
        <v>118933129</v>
      </c>
      <c r="G23" s="42">
        <v>112030751</v>
      </c>
      <c r="H23" s="43">
        <v>110667095</v>
      </c>
      <c r="I23" s="36">
        <f t="shared" si="0"/>
        <v>281.59212164065474</v>
      </c>
      <c r="J23" s="23">
        <f t="shared" si="1"/>
        <v>52.559183226499414</v>
      </c>
    </row>
    <row r="24" spans="1:10" x14ac:dyDescent="0.2">
      <c r="A24" s="9" t="s">
        <v>17</v>
      </c>
      <c r="B24" s="21" t="s">
        <v>33</v>
      </c>
      <c r="C24" s="41">
        <v>431687773</v>
      </c>
      <c r="D24" s="41">
        <v>431950231</v>
      </c>
      <c r="E24" s="41">
        <v>281000819</v>
      </c>
      <c r="F24" s="41">
        <v>496064429</v>
      </c>
      <c r="G24" s="42">
        <v>528204638</v>
      </c>
      <c r="H24" s="43">
        <v>512006802</v>
      </c>
      <c r="I24" s="36">
        <f t="shared" si="0"/>
        <v>76.53486945886803</v>
      </c>
      <c r="J24" s="23">
        <f t="shared" si="1"/>
        <v>22.139474830338802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624277524</v>
      </c>
      <c r="D26" s="44">
        <v>624449799</v>
      </c>
      <c r="E26" s="44">
        <v>312168425</v>
      </c>
      <c r="F26" s="44">
        <v>614997558</v>
      </c>
      <c r="G26" s="45">
        <v>640235389</v>
      </c>
      <c r="H26" s="46">
        <v>622673897</v>
      </c>
      <c r="I26" s="25">
        <f t="shared" si="0"/>
        <v>97.008252195909932</v>
      </c>
      <c r="J26" s="26">
        <f t="shared" si="1"/>
        <v>25.880143395791123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15200000</v>
      </c>
      <c r="D28" s="41">
        <v>6700000</v>
      </c>
      <c r="E28" s="41">
        <v>4681930</v>
      </c>
      <c r="F28" s="41">
        <v>16532750</v>
      </c>
      <c r="G28" s="42">
        <v>67150000</v>
      </c>
      <c r="H28" s="43">
        <v>85000000</v>
      </c>
      <c r="I28" s="36">
        <f t="shared" si="0"/>
        <v>253.11826533075035</v>
      </c>
      <c r="J28" s="23">
        <f t="shared" si="1"/>
        <v>162.82378767759712</v>
      </c>
    </row>
    <row r="29" spans="1:10" x14ac:dyDescent="0.2">
      <c r="A29" s="9" t="s">
        <v>17</v>
      </c>
      <c r="B29" s="21" t="s">
        <v>38</v>
      </c>
      <c r="C29" s="41">
        <v>136272300</v>
      </c>
      <c r="D29" s="41">
        <v>107544300</v>
      </c>
      <c r="E29" s="41">
        <v>43356236</v>
      </c>
      <c r="F29" s="41">
        <v>116277802</v>
      </c>
      <c r="G29" s="42">
        <v>110575302</v>
      </c>
      <c r="H29" s="43">
        <v>113807390</v>
      </c>
      <c r="I29" s="36">
        <f t="shared" si="0"/>
        <v>168.1916437580052</v>
      </c>
      <c r="J29" s="23">
        <f t="shared" si="1"/>
        <v>37.945106025535516</v>
      </c>
    </row>
    <row r="30" spans="1:10" x14ac:dyDescent="0.2">
      <c r="A30" s="9" t="s">
        <v>17</v>
      </c>
      <c r="B30" s="21" t="s">
        <v>39</v>
      </c>
      <c r="C30" s="41">
        <v>1563000</v>
      </c>
      <c r="D30" s="41">
        <v>1563000</v>
      </c>
      <c r="E30" s="41">
        <v>183485</v>
      </c>
      <c r="F30" s="41">
        <v>1000000</v>
      </c>
      <c r="G30" s="42">
        <v>850000</v>
      </c>
      <c r="H30" s="43">
        <v>700000</v>
      </c>
      <c r="I30" s="36">
        <f t="shared" si="0"/>
        <v>445.00367877483171</v>
      </c>
      <c r="J30" s="23">
        <f t="shared" si="1"/>
        <v>56.254484797379533</v>
      </c>
    </row>
    <row r="31" spans="1:10" x14ac:dyDescent="0.2">
      <c r="A31" s="9" t="s">
        <v>17</v>
      </c>
      <c r="B31" s="21" t="s">
        <v>40</v>
      </c>
      <c r="C31" s="41">
        <v>169002749</v>
      </c>
      <c r="D31" s="41">
        <v>234752749</v>
      </c>
      <c r="E31" s="41">
        <v>157598223</v>
      </c>
      <c r="F31" s="41">
        <v>220651850</v>
      </c>
      <c r="G31" s="42">
        <v>122764657</v>
      </c>
      <c r="H31" s="43">
        <v>180230897</v>
      </c>
      <c r="I31" s="36">
        <f t="shared" si="0"/>
        <v>40.009097691412435</v>
      </c>
      <c r="J31" s="23">
        <f t="shared" si="1"/>
        <v>4.5745431465024522</v>
      </c>
    </row>
    <row r="32" spans="1:10" x14ac:dyDescent="0.2">
      <c r="A32" s="9" t="s">
        <v>17</v>
      </c>
      <c r="B32" s="21" t="s">
        <v>34</v>
      </c>
      <c r="C32" s="41">
        <v>302269475</v>
      </c>
      <c r="D32" s="41">
        <v>273889750</v>
      </c>
      <c r="E32" s="41">
        <v>106348551</v>
      </c>
      <c r="F32" s="41">
        <v>260535156</v>
      </c>
      <c r="G32" s="42">
        <v>338895430</v>
      </c>
      <c r="H32" s="43">
        <v>242935610</v>
      </c>
      <c r="I32" s="36">
        <f t="shared" si="0"/>
        <v>144.98232796796637</v>
      </c>
      <c r="J32" s="23">
        <f t="shared" si="1"/>
        <v>31.70023020259385</v>
      </c>
    </row>
    <row r="33" spans="1:11" ht="13.5" thickBot="1" x14ac:dyDescent="0.25">
      <c r="A33" s="9" t="s">
        <v>17</v>
      </c>
      <c r="B33" s="37" t="s">
        <v>41</v>
      </c>
      <c r="C33" s="57">
        <v>624307524</v>
      </c>
      <c r="D33" s="57">
        <v>624449799</v>
      </c>
      <c r="E33" s="57">
        <v>312168425</v>
      </c>
      <c r="F33" s="57">
        <v>614997558</v>
      </c>
      <c r="G33" s="58">
        <v>640235389</v>
      </c>
      <c r="H33" s="59">
        <v>622673897</v>
      </c>
      <c r="I33" s="38">
        <f t="shared" si="0"/>
        <v>97.008252195909932</v>
      </c>
      <c r="J33" s="39">
        <f t="shared" si="1"/>
        <v>25.880143395791123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507345285</v>
      </c>
      <c r="D8" s="41">
        <v>532835865</v>
      </c>
      <c r="E8" s="41">
        <v>456396924</v>
      </c>
      <c r="F8" s="41">
        <v>561076166</v>
      </c>
      <c r="G8" s="42">
        <v>588568900</v>
      </c>
      <c r="H8" s="43">
        <v>616231635</v>
      </c>
      <c r="I8" s="22">
        <f>IF(($E8       =0),0,((($F8       /$E8       )-1)*100))</f>
        <v>22.936009533666368</v>
      </c>
      <c r="J8" s="23">
        <f>IF(($E8       =0),0,(((($H8       /$E8       )^(1/3))-1)*100))</f>
        <v>10.526672044424634</v>
      </c>
    </row>
    <row r="9" spans="1:11" x14ac:dyDescent="0.2">
      <c r="A9" s="3" t="s">
        <v>17</v>
      </c>
      <c r="B9" s="21" t="s">
        <v>20</v>
      </c>
      <c r="C9" s="41">
        <v>2308170488</v>
      </c>
      <c r="D9" s="41">
        <v>2205331528</v>
      </c>
      <c r="E9" s="41">
        <v>1956946053</v>
      </c>
      <c r="F9" s="41">
        <v>2305666724</v>
      </c>
      <c r="G9" s="42">
        <v>2477997308</v>
      </c>
      <c r="H9" s="43">
        <v>2616488077</v>
      </c>
      <c r="I9" s="22">
        <f>IF(($E9       =0),0,((($F9       /$E9       )-1)*100))</f>
        <v>17.819636390354798</v>
      </c>
      <c r="J9" s="23">
        <f>IF(($E9       =0),0,(((($H9       /$E9       )^(1/3))-1)*100))</f>
        <v>10.165760153003278</v>
      </c>
    </row>
    <row r="10" spans="1:11" x14ac:dyDescent="0.2">
      <c r="A10" s="3" t="s">
        <v>17</v>
      </c>
      <c r="B10" s="21" t="s">
        <v>21</v>
      </c>
      <c r="C10" s="41">
        <v>1204338445</v>
      </c>
      <c r="D10" s="41">
        <v>1256225107</v>
      </c>
      <c r="E10" s="41">
        <v>1201560403</v>
      </c>
      <c r="F10" s="41">
        <v>1347812764</v>
      </c>
      <c r="G10" s="42">
        <v>1434776028</v>
      </c>
      <c r="H10" s="43">
        <v>1521179433</v>
      </c>
      <c r="I10" s="22">
        <f t="shared" ref="I10:I33" si="0">IF(($E10      =0),0,((($F10      /$E10      )-1)*100))</f>
        <v>12.17186923227862</v>
      </c>
      <c r="J10" s="23">
        <f t="shared" ref="J10:J33" si="1">IF(($E10      =0),0,(((($H10      /$E10      )^(1/3))-1)*100))</f>
        <v>8.1794939872498205</v>
      </c>
    </row>
    <row r="11" spans="1:11" x14ac:dyDescent="0.2">
      <c r="A11" s="9" t="s">
        <v>17</v>
      </c>
      <c r="B11" s="24" t="s">
        <v>22</v>
      </c>
      <c r="C11" s="44">
        <v>4019854218</v>
      </c>
      <c r="D11" s="44">
        <v>3994392500</v>
      </c>
      <c r="E11" s="44">
        <v>3614903380</v>
      </c>
      <c r="F11" s="44">
        <v>4214555654</v>
      </c>
      <c r="G11" s="45">
        <v>4501342236</v>
      </c>
      <c r="H11" s="46">
        <v>4753899145</v>
      </c>
      <c r="I11" s="25">
        <f t="shared" si="0"/>
        <v>16.588334762075995</v>
      </c>
      <c r="J11" s="26">
        <f t="shared" si="1"/>
        <v>9.5597644826547636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744037389</v>
      </c>
      <c r="D13" s="41">
        <v>742907389</v>
      </c>
      <c r="E13" s="41">
        <v>702972779</v>
      </c>
      <c r="F13" s="41">
        <v>785821472</v>
      </c>
      <c r="G13" s="42">
        <v>824353681</v>
      </c>
      <c r="H13" s="43">
        <v>867936379</v>
      </c>
      <c r="I13" s="22">
        <f t="shared" si="0"/>
        <v>11.785476689133656</v>
      </c>
      <c r="J13" s="23">
        <f t="shared" si="1"/>
        <v>7.2794309550971992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579348578</v>
      </c>
      <c r="G14" s="42">
        <v>619313243</v>
      </c>
      <c r="H14" s="43">
        <v>652543941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1088923911</v>
      </c>
      <c r="D16" s="41">
        <v>1088923911</v>
      </c>
      <c r="E16" s="41">
        <v>405561862</v>
      </c>
      <c r="F16" s="41">
        <v>1109286788</v>
      </c>
      <c r="G16" s="42">
        <v>1130030451</v>
      </c>
      <c r="H16" s="43">
        <v>1151162021</v>
      </c>
      <c r="I16" s="22">
        <f t="shared" si="0"/>
        <v>173.51851639343741</v>
      </c>
      <c r="J16" s="23">
        <f t="shared" si="1"/>
        <v>41.58800034109764</v>
      </c>
    </row>
    <row r="17" spans="1:10" x14ac:dyDescent="0.2">
      <c r="A17" s="3" t="s">
        <v>17</v>
      </c>
      <c r="B17" s="21" t="s">
        <v>27</v>
      </c>
      <c r="C17" s="41">
        <v>2108566487</v>
      </c>
      <c r="D17" s="41">
        <v>2534970186</v>
      </c>
      <c r="E17" s="41">
        <v>2007889440</v>
      </c>
      <c r="F17" s="41">
        <v>1813251107</v>
      </c>
      <c r="G17" s="42">
        <v>1884445284</v>
      </c>
      <c r="H17" s="43">
        <v>1955289966</v>
      </c>
      <c r="I17" s="29">
        <f t="shared" si="0"/>
        <v>-9.6936778052879262</v>
      </c>
      <c r="J17" s="30">
        <f t="shared" si="1"/>
        <v>-0.88095128005861723</v>
      </c>
    </row>
    <row r="18" spans="1:10" x14ac:dyDescent="0.2">
      <c r="A18" s="3" t="s">
        <v>17</v>
      </c>
      <c r="B18" s="24" t="s">
        <v>28</v>
      </c>
      <c r="C18" s="44">
        <v>3941527787</v>
      </c>
      <c r="D18" s="44">
        <v>4366801486</v>
      </c>
      <c r="E18" s="44">
        <v>3116424081</v>
      </c>
      <c r="F18" s="44">
        <v>4287707945</v>
      </c>
      <c r="G18" s="45">
        <v>4458142659</v>
      </c>
      <c r="H18" s="46">
        <v>4626932307</v>
      </c>
      <c r="I18" s="25">
        <f t="shared" si="0"/>
        <v>37.584225816409344</v>
      </c>
      <c r="J18" s="26">
        <f t="shared" si="1"/>
        <v>14.080705440821673</v>
      </c>
    </row>
    <row r="19" spans="1:10" ht="23.25" customHeight="1" x14ac:dyDescent="0.2">
      <c r="A19" s="31" t="s">
        <v>17</v>
      </c>
      <c r="B19" s="32" t="s">
        <v>29</v>
      </c>
      <c r="C19" s="50">
        <v>78326431</v>
      </c>
      <c r="D19" s="50">
        <v>-372408986</v>
      </c>
      <c r="E19" s="50">
        <v>498479299</v>
      </c>
      <c r="F19" s="51">
        <v>-73152291</v>
      </c>
      <c r="G19" s="52">
        <v>43199577</v>
      </c>
      <c r="H19" s="53">
        <v>126966838</v>
      </c>
      <c r="I19" s="33">
        <f t="shared" si="0"/>
        <v>-114.67509105127354</v>
      </c>
      <c r="J19" s="34">
        <f t="shared" si="1"/>
        <v>-36.610928247473929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47120000</v>
      </c>
      <c r="D23" s="41">
        <v>60733656</v>
      </c>
      <c r="E23" s="41">
        <v>22256816</v>
      </c>
      <c r="F23" s="41">
        <v>40000000</v>
      </c>
      <c r="G23" s="42">
        <v>0</v>
      </c>
      <c r="H23" s="43">
        <v>0</v>
      </c>
      <c r="I23" s="36">
        <f t="shared" si="0"/>
        <v>79.720225929890432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169917651</v>
      </c>
      <c r="D24" s="41">
        <v>169917651</v>
      </c>
      <c r="E24" s="41">
        <v>82050454</v>
      </c>
      <c r="F24" s="41">
        <v>191469401</v>
      </c>
      <c r="G24" s="42">
        <v>189116199</v>
      </c>
      <c r="H24" s="43">
        <v>190215499</v>
      </c>
      <c r="I24" s="36">
        <f t="shared" si="0"/>
        <v>133.35568746517845</v>
      </c>
      <c r="J24" s="23">
        <f t="shared" si="1"/>
        <v>32.349296601831142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217037651</v>
      </c>
      <c r="D26" s="44">
        <v>230651307</v>
      </c>
      <c r="E26" s="44">
        <v>104307270</v>
      </c>
      <c r="F26" s="44">
        <v>231469401</v>
      </c>
      <c r="G26" s="45">
        <v>189116199</v>
      </c>
      <c r="H26" s="46">
        <v>190215499</v>
      </c>
      <c r="I26" s="25">
        <f t="shared" si="0"/>
        <v>121.91109114446195</v>
      </c>
      <c r="J26" s="26">
        <f t="shared" si="1"/>
        <v>22.173525797955463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28714522</v>
      </c>
      <c r="D28" s="41">
        <v>32680246</v>
      </c>
      <c r="E28" s="41">
        <v>8117779</v>
      </c>
      <c r="F28" s="41">
        <v>56892668</v>
      </c>
      <c r="G28" s="42">
        <v>23332986</v>
      </c>
      <c r="H28" s="43">
        <v>30581261</v>
      </c>
      <c r="I28" s="36">
        <f t="shared" si="0"/>
        <v>600.84031605196446</v>
      </c>
      <c r="J28" s="23">
        <f t="shared" si="1"/>
        <v>55.598732585697206</v>
      </c>
    </row>
    <row r="29" spans="1:10" x14ac:dyDescent="0.2">
      <c r="A29" s="9" t="s">
        <v>17</v>
      </c>
      <c r="B29" s="21" t="s">
        <v>38</v>
      </c>
      <c r="C29" s="41">
        <v>55544000</v>
      </c>
      <c r="D29" s="41">
        <v>55544000</v>
      </c>
      <c r="E29" s="41">
        <v>27058991</v>
      </c>
      <c r="F29" s="41">
        <v>19406177</v>
      </c>
      <c r="G29" s="42">
        <v>12188652</v>
      </c>
      <c r="H29" s="43">
        <v>17188652</v>
      </c>
      <c r="I29" s="36">
        <f t="shared" si="0"/>
        <v>-28.281963654890163</v>
      </c>
      <c r="J29" s="23">
        <f t="shared" si="1"/>
        <v>-14.037294889693408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57181737</v>
      </c>
      <c r="D31" s="41">
        <v>61003533</v>
      </c>
      <c r="E31" s="41">
        <v>23408062</v>
      </c>
      <c r="F31" s="41">
        <v>43684516</v>
      </c>
      <c r="G31" s="42">
        <v>20250515</v>
      </c>
      <c r="H31" s="43">
        <v>15764645</v>
      </c>
      <c r="I31" s="36">
        <f t="shared" si="0"/>
        <v>86.621669064273661</v>
      </c>
      <c r="J31" s="23">
        <f t="shared" si="1"/>
        <v>-12.345763322354564</v>
      </c>
    </row>
    <row r="32" spans="1:10" x14ac:dyDescent="0.2">
      <c r="A32" s="9" t="s">
        <v>17</v>
      </c>
      <c r="B32" s="21" t="s">
        <v>34</v>
      </c>
      <c r="C32" s="41">
        <v>75597392</v>
      </c>
      <c r="D32" s="41">
        <v>81423528</v>
      </c>
      <c r="E32" s="41">
        <v>45722438</v>
      </c>
      <c r="F32" s="41">
        <v>111486040</v>
      </c>
      <c r="G32" s="42">
        <v>133344046</v>
      </c>
      <c r="H32" s="43">
        <v>126680941</v>
      </c>
      <c r="I32" s="36">
        <f t="shared" si="0"/>
        <v>143.83222959370627</v>
      </c>
      <c r="J32" s="23">
        <f t="shared" si="1"/>
        <v>40.451797070767846</v>
      </c>
    </row>
    <row r="33" spans="1:11" ht="13.5" thickBot="1" x14ac:dyDescent="0.25">
      <c r="A33" s="9" t="s">
        <v>17</v>
      </c>
      <c r="B33" s="37" t="s">
        <v>41</v>
      </c>
      <c r="C33" s="57">
        <v>217037651</v>
      </c>
      <c r="D33" s="57">
        <v>230651307</v>
      </c>
      <c r="E33" s="57">
        <v>104307270</v>
      </c>
      <c r="F33" s="57">
        <v>231469401</v>
      </c>
      <c r="G33" s="58">
        <v>189116199</v>
      </c>
      <c r="H33" s="59">
        <v>190215499</v>
      </c>
      <c r="I33" s="38">
        <f t="shared" si="0"/>
        <v>121.91109114446195</v>
      </c>
      <c r="J33" s="39">
        <f t="shared" si="1"/>
        <v>22.173525797955463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232328272</v>
      </c>
      <c r="D8" s="41">
        <v>228563438</v>
      </c>
      <c r="E8" s="41">
        <v>220210934</v>
      </c>
      <c r="F8" s="41">
        <v>238166765</v>
      </c>
      <c r="G8" s="42">
        <v>248778158</v>
      </c>
      <c r="H8" s="43">
        <v>257986037</v>
      </c>
      <c r="I8" s="22">
        <f>IF(($E8       =0),0,((($F8       /$E8       )-1)*100))</f>
        <v>8.1539234559533824</v>
      </c>
      <c r="J8" s="23">
        <f>IF(($E8       =0),0,(((($H8       /$E8       )^(1/3))-1)*100))</f>
        <v>5.4190522457830959</v>
      </c>
    </row>
    <row r="9" spans="1:11" x14ac:dyDescent="0.2">
      <c r="A9" s="3" t="s">
        <v>17</v>
      </c>
      <c r="B9" s="21" t="s">
        <v>20</v>
      </c>
      <c r="C9" s="41">
        <v>1341098724</v>
      </c>
      <c r="D9" s="41">
        <v>1321631253</v>
      </c>
      <c r="E9" s="41">
        <v>949557409</v>
      </c>
      <c r="F9" s="41">
        <v>1383124800</v>
      </c>
      <c r="G9" s="42">
        <v>1496162803</v>
      </c>
      <c r="H9" s="43">
        <v>1582477976</v>
      </c>
      <c r="I9" s="22">
        <f>IF(($E9       =0),0,((($F9       /$E9       )-1)*100))</f>
        <v>45.65994503234927</v>
      </c>
      <c r="J9" s="23">
        <f>IF(($E9       =0),0,(((($H9       /$E9       )^(1/3))-1)*100))</f>
        <v>18.560170696869815</v>
      </c>
    </row>
    <row r="10" spans="1:11" x14ac:dyDescent="0.2">
      <c r="A10" s="3" t="s">
        <v>17</v>
      </c>
      <c r="B10" s="21" t="s">
        <v>21</v>
      </c>
      <c r="C10" s="41">
        <v>532203158</v>
      </c>
      <c r="D10" s="41">
        <v>459514710</v>
      </c>
      <c r="E10" s="41">
        <v>374935167</v>
      </c>
      <c r="F10" s="41">
        <v>524282867</v>
      </c>
      <c r="G10" s="42">
        <v>565597841</v>
      </c>
      <c r="H10" s="43">
        <v>612961160</v>
      </c>
      <c r="I10" s="22">
        <f t="shared" ref="I10:I33" si="0">IF(($E10      =0),0,((($F10      /$E10      )-1)*100))</f>
        <v>39.832939970658977</v>
      </c>
      <c r="J10" s="23">
        <f t="shared" ref="J10:J33" si="1">IF(($E10      =0),0,(((($H10      /$E10      )^(1/3))-1)*100))</f>
        <v>17.803698769760711</v>
      </c>
    </row>
    <row r="11" spans="1:11" x14ac:dyDescent="0.2">
      <c r="A11" s="9" t="s">
        <v>17</v>
      </c>
      <c r="B11" s="24" t="s">
        <v>22</v>
      </c>
      <c r="C11" s="44">
        <v>2105630154</v>
      </c>
      <c r="D11" s="44">
        <v>2009709401</v>
      </c>
      <c r="E11" s="44">
        <v>1544703510</v>
      </c>
      <c r="F11" s="44">
        <v>2145574432</v>
      </c>
      <c r="G11" s="45">
        <v>2310538802</v>
      </c>
      <c r="H11" s="46">
        <v>2453425173</v>
      </c>
      <c r="I11" s="25">
        <f t="shared" si="0"/>
        <v>38.898786602744238</v>
      </c>
      <c r="J11" s="26">
        <f t="shared" si="1"/>
        <v>16.674485520933715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627898952</v>
      </c>
      <c r="D13" s="41">
        <v>600177776</v>
      </c>
      <c r="E13" s="41">
        <v>515310998</v>
      </c>
      <c r="F13" s="41">
        <v>595159281</v>
      </c>
      <c r="G13" s="42">
        <v>622714320</v>
      </c>
      <c r="H13" s="43">
        <v>660659578</v>
      </c>
      <c r="I13" s="22">
        <f t="shared" si="0"/>
        <v>15.495163757401498</v>
      </c>
      <c r="J13" s="23">
        <f t="shared" si="1"/>
        <v>8.6349181249948401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147000000</v>
      </c>
      <c r="G14" s="42">
        <v>152000000</v>
      </c>
      <c r="H14" s="43">
        <v>125000000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743103354</v>
      </c>
      <c r="D16" s="41">
        <v>726603354</v>
      </c>
      <c r="E16" s="41">
        <v>560675380</v>
      </c>
      <c r="F16" s="41">
        <v>850478181</v>
      </c>
      <c r="G16" s="42">
        <v>872012910</v>
      </c>
      <c r="H16" s="43">
        <v>995458549</v>
      </c>
      <c r="I16" s="22">
        <f t="shared" si="0"/>
        <v>51.688162408700734</v>
      </c>
      <c r="J16" s="23">
        <f t="shared" si="1"/>
        <v>21.088778497204032</v>
      </c>
    </row>
    <row r="17" spans="1:10" x14ac:dyDescent="0.2">
      <c r="A17" s="3" t="s">
        <v>17</v>
      </c>
      <c r="B17" s="21" t="s">
        <v>27</v>
      </c>
      <c r="C17" s="41">
        <v>1007099874</v>
      </c>
      <c r="D17" s="41">
        <v>1026009847</v>
      </c>
      <c r="E17" s="41">
        <v>638591009</v>
      </c>
      <c r="F17" s="41">
        <v>677457842</v>
      </c>
      <c r="G17" s="42">
        <v>695735142</v>
      </c>
      <c r="H17" s="43">
        <v>714927437</v>
      </c>
      <c r="I17" s="29">
        <f t="shared" si="0"/>
        <v>6.0863420330429463</v>
      </c>
      <c r="J17" s="30">
        <f t="shared" si="1"/>
        <v>3.8356266621863089</v>
      </c>
    </row>
    <row r="18" spans="1:10" x14ac:dyDescent="0.2">
      <c r="A18" s="3" t="s">
        <v>17</v>
      </c>
      <c r="B18" s="24" t="s">
        <v>28</v>
      </c>
      <c r="C18" s="44">
        <v>2378102180</v>
      </c>
      <c r="D18" s="44">
        <v>2352790977</v>
      </c>
      <c r="E18" s="44">
        <v>1714577387</v>
      </c>
      <c r="F18" s="44">
        <v>2270095304</v>
      </c>
      <c r="G18" s="45">
        <v>2342462372</v>
      </c>
      <c r="H18" s="46">
        <v>2496045564</v>
      </c>
      <c r="I18" s="25">
        <f t="shared" si="0"/>
        <v>32.399699261868321</v>
      </c>
      <c r="J18" s="26">
        <f t="shared" si="1"/>
        <v>13.335284482041732</v>
      </c>
    </row>
    <row r="19" spans="1:10" ht="23.25" customHeight="1" x14ac:dyDescent="0.2">
      <c r="A19" s="31" t="s">
        <v>17</v>
      </c>
      <c r="B19" s="32" t="s">
        <v>29</v>
      </c>
      <c r="C19" s="50">
        <v>-272472026</v>
      </c>
      <c r="D19" s="50">
        <v>-343081576</v>
      </c>
      <c r="E19" s="50">
        <v>-169873877</v>
      </c>
      <c r="F19" s="51">
        <v>-124520872</v>
      </c>
      <c r="G19" s="52">
        <v>-31923570</v>
      </c>
      <c r="H19" s="53">
        <v>-42620391</v>
      </c>
      <c r="I19" s="33">
        <f t="shared" si="0"/>
        <v>-26.698045515261892</v>
      </c>
      <c r="J19" s="34">
        <f t="shared" si="1"/>
        <v>-36.928918656497068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109250000</v>
      </c>
      <c r="D23" s="41">
        <v>100200818</v>
      </c>
      <c r="E23" s="41">
        <v>116702994</v>
      </c>
      <c r="F23" s="41">
        <v>56000000</v>
      </c>
      <c r="G23" s="42">
        <v>0</v>
      </c>
      <c r="H23" s="43">
        <v>0</v>
      </c>
      <c r="I23" s="36">
        <f t="shared" si="0"/>
        <v>-52.014941450430996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192812700</v>
      </c>
      <c r="D24" s="41">
        <v>236809136</v>
      </c>
      <c r="E24" s="41">
        <v>123784442</v>
      </c>
      <c r="F24" s="41">
        <v>133041750</v>
      </c>
      <c r="G24" s="42">
        <v>137757900</v>
      </c>
      <c r="H24" s="43">
        <v>125478400</v>
      </c>
      <c r="I24" s="36">
        <f t="shared" si="0"/>
        <v>7.478571499316522</v>
      </c>
      <c r="J24" s="23">
        <f t="shared" si="1"/>
        <v>0.45409290086835252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302062700</v>
      </c>
      <c r="D26" s="44">
        <v>337009954</v>
      </c>
      <c r="E26" s="44">
        <v>240487436</v>
      </c>
      <c r="F26" s="44">
        <v>189041750</v>
      </c>
      <c r="G26" s="45">
        <v>137757900</v>
      </c>
      <c r="H26" s="46">
        <v>125478400</v>
      </c>
      <c r="I26" s="25">
        <f t="shared" si="0"/>
        <v>-21.392255186254307</v>
      </c>
      <c r="J26" s="26">
        <f t="shared" si="1"/>
        <v>-19.494504617351215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67589986</v>
      </c>
      <c r="D28" s="41">
        <v>68237939</v>
      </c>
      <c r="E28" s="41">
        <v>61011673</v>
      </c>
      <c r="F28" s="41">
        <v>4690500</v>
      </c>
      <c r="G28" s="42">
        <v>35966000</v>
      </c>
      <c r="H28" s="43">
        <v>42855000</v>
      </c>
      <c r="I28" s="36">
        <f t="shared" si="0"/>
        <v>-92.312126894143688</v>
      </c>
      <c r="J28" s="23">
        <f t="shared" si="1"/>
        <v>-11.10796365396437</v>
      </c>
    </row>
    <row r="29" spans="1:10" x14ac:dyDescent="0.2">
      <c r="A29" s="9" t="s">
        <v>17</v>
      </c>
      <c r="B29" s="21" t="s">
        <v>38</v>
      </c>
      <c r="C29" s="41">
        <v>78228115</v>
      </c>
      <c r="D29" s="41">
        <v>81941731</v>
      </c>
      <c r="E29" s="41">
        <v>23508992</v>
      </c>
      <c r="F29" s="41">
        <v>37350277</v>
      </c>
      <c r="G29" s="42">
        <v>38750000</v>
      </c>
      <c r="H29" s="43">
        <v>27000000</v>
      </c>
      <c r="I29" s="36">
        <f t="shared" si="0"/>
        <v>58.876556680949996</v>
      </c>
      <c r="J29" s="23">
        <f t="shared" si="1"/>
        <v>4.723283822955282</v>
      </c>
    </row>
    <row r="30" spans="1:10" x14ac:dyDescent="0.2">
      <c r="A30" s="9" t="s">
        <v>17</v>
      </c>
      <c r="B30" s="21" t="s">
        <v>39</v>
      </c>
      <c r="C30" s="41">
        <v>3000000</v>
      </c>
      <c r="D30" s="41">
        <v>3000000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18913150</v>
      </c>
      <c r="D31" s="41">
        <v>51161617</v>
      </c>
      <c r="E31" s="41">
        <v>45144284</v>
      </c>
      <c r="F31" s="41">
        <v>61000000</v>
      </c>
      <c r="G31" s="42">
        <v>0</v>
      </c>
      <c r="H31" s="43">
        <v>30000000</v>
      </c>
      <c r="I31" s="36">
        <f t="shared" si="0"/>
        <v>35.122311387195772</v>
      </c>
      <c r="J31" s="23">
        <f t="shared" si="1"/>
        <v>-12.73512014145326</v>
      </c>
    </row>
    <row r="32" spans="1:10" x14ac:dyDescent="0.2">
      <c r="A32" s="9" t="s">
        <v>17</v>
      </c>
      <c r="B32" s="21" t="s">
        <v>34</v>
      </c>
      <c r="C32" s="41">
        <v>134331449</v>
      </c>
      <c r="D32" s="41">
        <v>132668667</v>
      </c>
      <c r="E32" s="41">
        <v>110996400</v>
      </c>
      <c r="F32" s="41">
        <v>86000973</v>
      </c>
      <c r="G32" s="42">
        <v>63041900</v>
      </c>
      <c r="H32" s="43">
        <v>25623400</v>
      </c>
      <c r="I32" s="36">
        <f t="shared" si="0"/>
        <v>-22.51913305296388</v>
      </c>
      <c r="J32" s="23">
        <f t="shared" si="1"/>
        <v>-38.655454332358715</v>
      </c>
    </row>
    <row r="33" spans="1:11" ht="13.5" thickBot="1" x14ac:dyDescent="0.25">
      <c r="A33" s="9" t="s">
        <v>17</v>
      </c>
      <c r="B33" s="37" t="s">
        <v>41</v>
      </c>
      <c r="C33" s="57">
        <v>302062700</v>
      </c>
      <c r="D33" s="57">
        <v>337009954</v>
      </c>
      <c r="E33" s="57">
        <v>240661349</v>
      </c>
      <c r="F33" s="57">
        <v>189041750</v>
      </c>
      <c r="G33" s="58">
        <v>137757900</v>
      </c>
      <c r="H33" s="59">
        <v>125478400</v>
      </c>
      <c r="I33" s="38">
        <f t="shared" si="0"/>
        <v>-21.449060771283225</v>
      </c>
      <c r="J33" s="39">
        <f t="shared" si="1"/>
        <v>-19.513901619555675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421689006</v>
      </c>
      <c r="D8" s="41">
        <v>434101418</v>
      </c>
      <c r="E8" s="41">
        <v>437180529</v>
      </c>
      <c r="F8" s="41">
        <v>455371887</v>
      </c>
      <c r="G8" s="42">
        <v>472700731</v>
      </c>
      <c r="H8" s="43">
        <v>490531742</v>
      </c>
      <c r="I8" s="22">
        <f>IF(($E8       =0),0,((($F8       /$E8       )-1)*100))</f>
        <v>4.1610631748880911</v>
      </c>
      <c r="J8" s="23">
        <f>IF(($E8       =0),0,(((($H8       /$E8       )^(1/3))-1)*100))</f>
        <v>3.9127331879754035</v>
      </c>
    </row>
    <row r="9" spans="1:11" x14ac:dyDescent="0.2">
      <c r="A9" s="3" t="s">
        <v>17</v>
      </c>
      <c r="B9" s="21" t="s">
        <v>20</v>
      </c>
      <c r="C9" s="41">
        <v>1966626230</v>
      </c>
      <c r="D9" s="41">
        <v>1824881853</v>
      </c>
      <c r="E9" s="41">
        <v>1854696416</v>
      </c>
      <c r="F9" s="41">
        <v>2042174620</v>
      </c>
      <c r="G9" s="42">
        <v>2411053502</v>
      </c>
      <c r="H9" s="43">
        <v>2716773235</v>
      </c>
      <c r="I9" s="22">
        <f>IF(($E9       =0),0,((($F9       /$E9       )-1)*100))</f>
        <v>10.108296019913166</v>
      </c>
      <c r="J9" s="23">
        <f>IF(($E9       =0),0,(((($H9       /$E9       )^(1/3))-1)*100))</f>
        <v>13.56910042138486</v>
      </c>
    </row>
    <row r="10" spans="1:11" x14ac:dyDescent="0.2">
      <c r="A10" s="3" t="s">
        <v>17</v>
      </c>
      <c r="B10" s="21" t="s">
        <v>21</v>
      </c>
      <c r="C10" s="41">
        <v>448250566</v>
      </c>
      <c r="D10" s="41">
        <v>461227398</v>
      </c>
      <c r="E10" s="41">
        <v>370930415</v>
      </c>
      <c r="F10" s="41">
        <v>494835233</v>
      </c>
      <c r="G10" s="42">
        <v>495996206</v>
      </c>
      <c r="H10" s="43">
        <v>566175383</v>
      </c>
      <c r="I10" s="22">
        <f t="shared" ref="I10:I33" si="0">IF(($E10      =0),0,((($F10      /$E10      )-1)*100))</f>
        <v>33.403790303903769</v>
      </c>
      <c r="J10" s="23">
        <f t="shared" ref="J10:J33" si="1">IF(($E10      =0),0,(((($H10      /$E10      )^(1/3))-1)*100))</f>
        <v>15.138220333741303</v>
      </c>
    </row>
    <row r="11" spans="1:11" x14ac:dyDescent="0.2">
      <c r="A11" s="9" t="s">
        <v>17</v>
      </c>
      <c r="B11" s="24" t="s">
        <v>22</v>
      </c>
      <c r="C11" s="44">
        <v>2836565802</v>
      </c>
      <c r="D11" s="44">
        <v>2720210669</v>
      </c>
      <c r="E11" s="44">
        <v>2662807360</v>
      </c>
      <c r="F11" s="44">
        <v>2992381740</v>
      </c>
      <c r="G11" s="45">
        <v>3379750439</v>
      </c>
      <c r="H11" s="46">
        <v>3773480360</v>
      </c>
      <c r="I11" s="25">
        <f t="shared" si="0"/>
        <v>12.376951669534208</v>
      </c>
      <c r="J11" s="26">
        <f t="shared" si="1"/>
        <v>12.322677755526556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793645814</v>
      </c>
      <c r="D13" s="41">
        <v>765163427</v>
      </c>
      <c r="E13" s="41">
        <v>729302623</v>
      </c>
      <c r="F13" s="41">
        <v>834244973</v>
      </c>
      <c r="G13" s="42">
        <v>909542397</v>
      </c>
      <c r="H13" s="43">
        <v>965756667</v>
      </c>
      <c r="I13" s="22">
        <f t="shared" si="0"/>
        <v>14.389410745338838</v>
      </c>
      <c r="J13" s="23">
        <f t="shared" si="1"/>
        <v>9.812887950114435</v>
      </c>
    </row>
    <row r="14" spans="1:11" x14ac:dyDescent="0.2">
      <c r="A14" s="3" t="s">
        <v>17</v>
      </c>
      <c r="B14" s="21" t="s">
        <v>25</v>
      </c>
      <c r="C14" s="41">
        <v>146751502</v>
      </c>
      <c r="D14" s="41">
        <v>183164266</v>
      </c>
      <c r="E14" s="41">
        <v>85852502</v>
      </c>
      <c r="F14" s="41">
        <v>159516981</v>
      </c>
      <c r="G14" s="42">
        <v>180970673</v>
      </c>
      <c r="H14" s="43">
        <v>183841435</v>
      </c>
      <c r="I14" s="22">
        <f t="shared" si="0"/>
        <v>85.803531969283782</v>
      </c>
      <c r="J14" s="23">
        <f t="shared" si="1"/>
        <v>28.893242256288133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1030974210</v>
      </c>
      <c r="D16" s="41">
        <v>954344866</v>
      </c>
      <c r="E16" s="41">
        <v>915522077</v>
      </c>
      <c r="F16" s="41">
        <v>1104484567</v>
      </c>
      <c r="G16" s="42">
        <v>1360123740</v>
      </c>
      <c r="H16" s="43">
        <v>1598509734</v>
      </c>
      <c r="I16" s="22">
        <f t="shared" si="0"/>
        <v>20.639861642571834</v>
      </c>
      <c r="J16" s="23">
        <f t="shared" si="1"/>
        <v>20.415433811567986</v>
      </c>
    </row>
    <row r="17" spans="1:10" x14ac:dyDescent="0.2">
      <c r="A17" s="3" t="s">
        <v>17</v>
      </c>
      <c r="B17" s="21" t="s">
        <v>27</v>
      </c>
      <c r="C17" s="41">
        <v>906631703</v>
      </c>
      <c r="D17" s="41">
        <v>915260151</v>
      </c>
      <c r="E17" s="41">
        <v>734637334</v>
      </c>
      <c r="F17" s="41">
        <v>966713740</v>
      </c>
      <c r="G17" s="42">
        <v>1002645503</v>
      </c>
      <c r="H17" s="43">
        <v>1023738105</v>
      </c>
      <c r="I17" s="29">
        <f t="shared" si="0"/>
        <v>31.590608761519867</v>
      </c>
      <c r="J17" s="30">
        <f t="shared" si="1"/>
        <v>11.696258167804041</v>
      </c>
    </row>
    <row r="18" spans="1:10" x14ac:dyDescent="0.2">
      <c r="A18" s="3" t="s">
        <v>17</v>
      </c>
      <c r="B18" s="24" t="s">
        <v>28</v>
      </c>
      <c r="C18" s="44">
        <v>2878003229</v>
      </c>
      <c r="D18" s="44">
        <v>2817932710</v>
      </c>
      <c r="E18" s="44">
        <v>2465314536</v>
      </c>
      <c r="F18" s="44">
        <v>3064960261</v>
      </c>
      <c r="G18" s="45">
        <v>3453282313</v>
      </c>
      <c r="H18" s="46">
        <v>3771845941</v>
      </c>
      <c r="I18" s="25">
        <f t="shared" si="0"/>
        <v>24.323294907956527</v>
      </c>
      <c r="J18" s="26">
        <f t="shared" si="1"/>
        <v>15.228666637940179</v>
      </c>
    </row>
    <row r="19" spans="1:10" ht="23.25" customHeight="1" x14ac:dyDescent="0.2">
      <c r="A19" s="31" t="s">
        <v>17</v>
      </c>
      <c r="B19" s="32" t="s">
        <v>29</v>
      </c>
      <c r="C19" s="50">
        <v>-41437427</v>
      </c>
      <c r="D19" s="50">
        <v>-97722041</v>
      </c>
      <c r="E19" s="50">
        <v>197492824</v>
      </c>
      <c r="F19" s="51">
        <v>-72578521</v>
      </c>
      <c r="G19" s="52">
        <v>-73531874</v>
      </c>
      <c r="H19" s="53">
        <v>1634419</v>
      </c>
      <c r="I19" s="33">
        <f t="shared" si="0"/>
        <v>-136.74995350717148</v>
      </c>
      <c r="J19" s="34">
        <f t="shared" si="1"/>
        <v>-79.772725846357048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51360000</v>
      </c>
      <c r="D23" s="41">
        <v>76875531</v>
      </c>
      <c r="E23" s="41">
        <v>63467518</v>
      </c>
      <c r="F23" s="41">
        <v>65628645</v>
      </c>
      <c r="G23" s="42">
        <v>73956642</v>
      </c>
      <c r="H23" s="43">
        <v>64533957</v>
      </c>
      <c r="I23" s="36">
        <f t="shared" si="0"/>
        <v>3.4050914043936675</v>
      </c>
      <c r="J23" s="23">
        <f t="shared" si="1"/>
        <v>0.55698887769732863</v>
      </c>
    </row>
    <row r="24" spans="1:10" x14ac:dyDescent="0.2">
      <c r="A24" s="9" t="s">
        <v>17</v>
      </c>
      <c r="B24" s="21" t="s">
        <v>33</v>
      </c>
      <c r="C24" s="41">
        <v>79249152</v>
      </c>
      <c r="D24" s="41">
        <v>119178391</v>
      </c>
      <c r="E24" s="41">
        <v>100427925</v>
      </c>
      <c r="F24" s="41">
        <v>391794565</v>
      </c>
      <c r="G24" s="42">
        <v>599729564</v>
      </c>
      <c r="H24" s="43">
        <v>505435653</v>
      </c>
      <c r="I24" s="36">
        <f t="shared" si="0"/>
        <v>290.1251220713761</v>
      </c>
      <c r="J24" s="23">
        <f t="shared" si="1"/>
        <v>71.370919888105107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130609152</v>
      </c>
      <c r="D26" s="44">
        <v>196053922</v>
      </c>
      <c r="E26" s="44">
        <v>163895443</v>
      </c>
      <c r="F26" s="44">
        <v>457423210</v>
      </c>
      <c r="G26" s="45">
        <v>673686206</v>
      </c>
      <c r="H26" s="46">
        <v>569969610</v>
      </c>
      <c r="I26" s="25">
        <f t="shared" si="0"/>
        <v>179.09452613639783</v>
      </c>
      <c r="J26" s="26">
        <f t="shared" si="1"/>
        <v>51.505456366173078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10680000</v>
      </c>
      <c r="D28" s="41">
        <v>13589715</v>
      </c>
      <c r="E28" s="41">
        <v>10408967</v>
      </c>
      <c r="F28" s="41">
        <v>30487938</v>
      </c>
      <c r="G28" s="42">
        <v>18368043</v>
      </c>
      <c r="H28" s="43">
        <v>16842062</v>
      </c>
      <c r="I28" s="36">
        <f t="shared" si="0"/>
        <v>192.90070763025767</v>
      </c>
      <c r="J28" s="23">
        <f t="shared" si="1"/>
        <v>17.398498755587212</v>
      </c>
    </row>
    <row r="29" spans="1:10" x14ac:dyDescent="0.2">
      <c r="A29" s="9" t="s">
        <v>17</v>
      </c>
      <c r="B29" s="21" t="s">
        <v>38</v>
      </c>
      <c r="C29" s="41">
        <v>28945652</v>
      </c>
      <c r="D29" s="41">
        <v>63596464</v>
      </c>
      <c r="E29" s="41">
        <v>49666048</v>
      </c>
      <c r="F29" s="41">
        <v>40450797</v>
      </c>
      <c r="G29" s="42">
        <v>53742652</v>
      </c>
      <c r="H29" s="43">
        <v>54144025</v>
      </c>
      <c r="I29" s="36">
        <f t="shared" si="0"/>
        <v>-18.554427765221028</v>
      </c>
      <c r="J29" s="23">
        <f t="shared" si="1"/>
        <v>2.9193365323053166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21210000</v>
      </c>
      <c r="D31" s="41">
        <v>30241893</v>
      </c>
      <c r="E31" s="41">
        <v>30560044</v>
      </c>
      <c r="F31" s="41">
        <v>37619493</v>
      </c>
      <c r="G31" s="42">
        <v>30816956</v>
      </c>
      <c r="H31" s="43">
        <v>28182609</v>
      </c>
      <c r="I31" s="36">
        <f t="shared" si="0"/>
        <v>23.100257970832772</v>
      </c>
      <c r="J31" s="23">
        <f t="shared" si="1"/>
        <v>-2.663496836521928</v>
      </c>
    </row>
    <row r="32" spans="1:10" x14ac:dyDescent="0.2">
      <c r="A32" s="9" t="s">
        <v>17</v>
      </c>
      <c r="B32" s="21" t="s">
        <v>34</v>
      </c>
      <c r="C32" s="41">
        <v>69773500</v>
      </c>
      <c r="D32" s="41">
        <v>88625850</v>
      </c>
      <c r="E32" s="41">
        <v>73260384</v>
      </c>
      <c r="F32" s="41">
        <v>348864982</v>
      </c>
      <c r="G32" s="42">
        <v>569758555</v>
      </c>
      <c r="H32" s="43">
        <v>469800914</v>
      </c>
      <c r="I32" s="36">
        <f t="shared" si="0"/>
        <v>376.19868058567647</v>
      </c>
      <c r="J32" s="23">
        <f t="shared" si="1"/>
        <v>85.786814713462164</v>
      </c>
    </row>
    <row r="33" spans="1:11" ht="13.5" thickBot="1" x14ac:dyDescent="0.25">
      <c r="A33" s="9" t="s">
        <v>17</v>
      </c>
      <c r="B33" s="37" t="s">
        <v>41</v>
      </c>
      <c r="C33" s="57">
        <v>130609152</v>
      </c>
      <c r="D33" s="57">
        <v>196053922</v>
      </c>
      <c r="E33" s="57">
        <v>163895443</v>
      </c>
      <c r="F33" s="57">
        <v>457423210</v>
      </c>
      <c r="G33" s="58">
        <v>673686206</v>
      </c>
      <c r="H33" s="59">
        <v>569969610</v>
      </c>
      <c r="I33" s="38">
        <f t="shared" si="0"/>
        <v>179.09452613639783</v>
      </c>
      <c r="J33" s="39">
        <f t="shared" si="1"/>
        <v>51.505456366173078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438941448</v>
      </c>
      <c r="D8" s="41">
        <v>438941447</v>
      </c>
      <c r="E8" s="41">
        <v>452019028</v>
      </c>
      <c r="F8" s="41">
        <v>473588918</v>
      </c>
      <c r="G8" s="42">
        <v>504285202</v>
      </c>
      <c r="H8" s="43">
        <v>534542314</v>
      </c>
      <c r="I8" s="22">
        <f>IF(($E8       =0),0,((($F8       /$E8       )-1)*100))</f>
        <v>4.7718986732567359</v>
      </c>
      <c r="J8" s="23">
        <f>IF(($E8       =0),0,(((($H8       /$E8       )^(1/3))-1)*100))</f>
        <v>5.7487211659604354</v>
      </c>
    </row>
    <row r="9" spans="1:11" x14ac:dyDescent="0.2">
      <c r="A9" s="3" t="s">
        <v>17</v>
      </c>
      <c r="B9" s="21" t="s">
        <v>20</v>
      </c>
      <c r="C9" s="41">
        <v>1227651164</v>
      </c>
      <c r="D9" s="41">
        <v>1193195999</v>
      </c>
      <c r="E9" s="41">
        <v>1135779584</v>
      </c>
      <c r="F9" s="41">
        <v>1315591271</v>
      </c>
      <c r="G9" s="42">
        <v>1473562019</v>
      </c>
      <c r="H9" s="43">
        <v>1614808392</v>
      </c>
      <c r="I9" s="22">
        <f>IF(($E9       =0),0,((($F9       /$E9       )-1)*100))</f>
        <v>15.8315653435799</v>
      </c>
      <c r="J9" s="23">
        <f>IF(($E9       =0),0,(((($H9       /$E9       )^(1/3))-1)*100))</f>
        <v>12.445560425044167</v>
      </c>
    </row>
    <row r="10" spans="1:11" x14ac:dyDescent="0.2">
      <c r="A10" s="3" t="s">
        <v>17</v>
      </c>
      <c r="B10" s="21" t="s">
        <v>21</v>
      </c>
      <c r="C10" s="41">
        <v>437189985</v>
      </c>
      <c r="D10" s="41">
        <v>457816289</v>
      </c>
      <c r="E10" s="41">
        <v>507036414</v>
      </c>
      <c r="F10" s="41">
        <v>495747139</v>
      </c>
      <c r="G10" s="42">
        <v>526315036</v>
      </c>
      <c r="H10" s="43">
        <v>608647694</v>
      </c>
      <c r="I10" s="22">
        <f t="shared" ref="I10:I33" si="0">IF(($E10      =0),0,((($F10      /$E10      )-1)*100))</f>
        <v>-2.2265215452553222</v>
      </c>
      <c r="J10" s="23">
        <f t="shared" ref="J10:J33" si="1">IF(($E10      =0),0,(((($H10      /$E10      )^(1/3))-1)*100))</f>
        <v>6.2777317584625569</v>
      </c>
    </row>
    <row r="11" spans="1:11" x14ac:dyDescent="0.2">
      <c r="A11" s="9" t="s">
        <v>17</v>
      </c>
      <c r="B11" s="24" t="s">
        <v>22</v>
      </c>
      <c r="C11" s="44">
        <v>2103782597</v>
      </c>
      <c r="D11" s="44">
        <v>2089953735</v>
      </c>
      <c r="E11" s="44">
        <v>2094835026</v>
      </c>
      <c r="F11" s="44">
        <v>2284927328</v>
      </c>
      <c r="G11" s="45">
        <v>2504162257</v>
      </c>
      <c r="H11" s="46">
        <v>2757998400</v>
      </c>
      <c r="I11" s="25">
        <f t="shared" si="0"/>
        <v>9.0743328061958728</v>
      </c>
      <c r="J11" s="26">
        <f t="shared" si="1"/>
        <v>9.6010532584630326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624463763</v>
      </c>
      <c r="D13" s="41">
        <v>590885967</v>
      </c>
      <c r="E13" s="41">
        <v>542422197</v>
      </c>
      <c r="F13" s="41">
        <v>617693549</v>
      </c>
      <c r="G13" s="42">
        <v>631367088</v>
      </c>
      <c r="H13" s="43">
        <v>674743047</v>
      </c>
      <c r="I13" s="22">
        <f t="shared" si="0"/>
        <v>13.876893758460994</v>
      </c>
      <c r="J13" s="23">
        <f t="shared" si="1"/>
        <v>7.5475005186268485</v>
      </c>
    </row>
    <row r="14" spans="1:11" x14ac:dyDescent="0.2">
      <c r="A14" s="3" t="s">
        <v>17</v>
      </c>
      <c r="B14" s="21" t="s">
        <v>25</v>
      </c>
      <c r="C14" s="41">
        <v>-58029</v>
      </c>
      <c r="D14" s="41">
        <v>-1558029</v>
      </c>
      <c r="E14" s="41">
        <v>0</v>
      </c>
      <c r="F14" s="41">
        <v>16684048</v>
      </c>
      <c r="G14" s="42">
        <v>16196701</v>
      </c>
      <c r="H14" s="43">
        <v>14503599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551412384</v>
      </c>
      <c r="D16" s="41">
        <v>543925482</v>
      </c>
      <c r="E16" s="41">
        <v>465850779</v>
      </c>
      <c r="F16" s="41">
        <v>636392814</v>
      </c>
      <c r="G16" s="42">
        <v>776399233</v>
      </c>
      <c r="H16" s="43">
        <v>947207065</v>
      </c>
      <c r="I16" s="22">
        <f t="shared" si="0"/>
        <v>36.608725945696023</v>
      </c>
      <c r="J16" s="23">
        <f t="shared" si="1"/>
        <v>26.687189284440962</v>
      </c>
    </row>
    <row r="17" spans="1:10" x14ac:dyDescent="0.2">
      <c r="A17" s="3" t="s">
        <v>17</v>
      </c>
      <c r="B17" s="21" t="s">
        <v>27</v>
      </c>
      <c r="C17" s="41">
        <v>926246691</v>
      </c>
      <c r="D17" s="41">
        <v>986411087</v>
      </c>
      <c r="E17" s="41">
        <v>744644243</v>
      </c>
      <c r="F17" s="41">
        <v>987578457</v>
      </c>
      <c r="G17" s="42">
        <v>1015550957</v>
      </c>
      <c r="H17" s="43">
        <v>1053915598</v>
      </c>
      <c r="I17" s="29">
        <f t="shared" si="0"/>
        <v>32.624198237439408</v>
      </c>
      <c r="J17" s="30">
        <f t="shared" si="1"/>
        <v>12.275672566157558</v>
      </c>
    </row>
    <row r="18" spans="1:10" x14ac:dyDescent="0.2">
      <c r="A18" s="3" t="s">
        <v>17</v>
      </c>
      <c r="B18" s="24" t="s">
        <v>28</v>
      </c>
      <c r="C18" s="44">
        <v>2102064809</v>
      </c>
      <c r="D18" s="44">
        <v>2119664507</v>
      </c>
      <c r="E18" s="44">
        <v>1752917219</v>
      </c>
      <c r="F18" s="44">
        <v>2258348868</v>
      </c>
      <c r="G18" s="45">
        <v>2439513979</v>
      </c>
      <c r="H18" s="46">
        <v>2690369309</v>
      </c>
      <c r="I18" s="25">
        <f t="shared" si="0"/>
        <v>28.833743175181858</v>
      </c>
      <c r="J18" s="26">
        <f t="shared" si="1"/>
        <v>15.349796043621522</v>
      </c>
    </row>
    <row r="19" spans="1:10" ht="23.25" customHeight="1" x14ac:dyDescent="0.2">
      <c r="A19" s="31" t="s">
        <v>17</v>
      </c>
      <c r="B19" s="32" t="s">
        <v>29</v>
      </c>
      <c r="C19" s="50">
        <v>1717788</v>
      </c>
      <c r="D19" s="50">
        <v>-29710772</v>
      </c>
      <c r="E19" s="50">
        <v>341917807</v>
      </c>
      <c r="F19" s="51">
        <v>26578460</v>
      </c>
      <c r="G19" s="52">
        <v>64648278</v>
      </c>
      <c r="H19" s="53">
        <v>67629091</v>
      </c>
      <c r="I19" s="33">
        <f t="shared" si="0"/>
        <v>-92.226652296000495</v>
      </c>
      <c r="J19" s="34">
        <f t="shared" si="1"/>
        <v>-41.73551077137494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140000000</v>
      </c>
      <c r="D22" s="41">
        <v>94368336</v>
      </c>
      <c r="E22" s="41">
        <v>84278910</v>
      </c>
      <c r="F22" s="41">
        <v>200000000</v>
      </c>
      <c r="G22" s="42">
        <v>200000000</v>
      </c>
      <c r="H22" s="43">
        <v>175000000</v>
      </c>
      <c r="I22" s="36">
        <f t="shared" si="0"/>
        <v>137.30729312944368</v>
      </c>
      <c r="J22" s="23">
        <f t="shared" si="1"/>
        <v>27.577194107534474</v>
      </c>
    </row>
    <row r="23" spans="1:10" x14ac:dyDescent="0.2">
      <c r="A23" s="9" t="s">
        <v>17</v>
      </c>
      <c r="B23" s="21" t="s">
        <v>32</v>
      </c>
      <c r="C23" s="41">
        <v>136790031</v>
      </c>
      <c r="D23" s="41">
        <v>143713798</v>
      </c>
      <c r="E23" s="41">
        <v>104274792</v>
      </c>
      <c r="F23" s="41">
        <v>176826279</v>
      </c>
      <c r="G23" s="42">
        <v>274946329</v>
      </c>
      <c r="H23" s="43">
        <v>218796875</v>
      </c>
      <c r="I23" s="36">
        <f t="shared" si="0"/>
        <v>69.577206157361601</v>
      </c>
      <c r="J23" s="23">
        <f t="shared" si="1"/>
        <v>28.022782137966431</v>
      </c>
    </row>
    <row r="24" spans="1:10" x14ac:dyDescent="0.2">
      <c r="A24" s="9" t="s">
        <v>17</v>
      </c>
      <c r="B24" s="21" t="s">
        <v>33</v>
      </c>
      <c r="C24" s="41">
        <v>132483173</v>
      </c>
      <c r="D24" s="41">
        <v>140627007</v>
      </c>
      <c r="E24" s="41">
        <v>111615769</v>
      </c>
      <c r="F24" s="41">
        <v>127973586</v>
      </c>
      <c r="G24" s="42">
        <v>114149135</v>
      </c>
      <c r="H24" s="43">
        <v>109259100</v>
      </c>
      <c r="I24" s="36">
        <f t="shared" si="0"/>
        <v>14.655471307105362</v>
      </c>
      <c r="J24" s="23">
        <f t="shared" si="1"/>
        <v>-0.7088164137633135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409273204</v>
      </c>
      <c r="D26" s="44">
        <v>378709141</v>
      </c>
      <c r="E26" s="44">
        <v>300169471</v>
      </c>
      <c r="F26" s="44">
        <v>504799865</v>
      </c>
      <c r="G26" s="45">
        <v>589095464</v>
      </c>
      <c r="H26" s="46">
        <v>503055975</v>
      </c>
      <c r="I26" s="25">
        <f t="shared" si="0"/>
        <v>68.171620957415755</v>
      </c>
      <c r="J26" s="26">
        <f t="shared" si="1"/>
        <v>18.781807763156966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77294470</v>
      </c>
      <c r="D28" s="41">
        <v>92841474</v>
      </c>
      <c r="E28" s="41">
        <v>87192739</v>
      </c>
      <c r="F28" s="41">
        <v>138953500</v>
      </c>
      <c r="G28" s="42">
        <v>136080000</v>
      </c>
      <c r="H28" s="43">
        <v>153600000</v>
      </c>
      <c r="I28" s="36">
        <f t="shared" si="0"/>
        <v>59.36361398166423</v>
      </c>
      <c r="J28" s="23">
        <f t="shared" si="1"/>
        <v>20.77312350349596</v>
      </c>
    </row>
    <row r="29" spans="1:10" x14ac:dyDescent="0.2">
      <c r="A29" s="9" t="s">
        <v>17</v>
      </c>
      <c r="B29" s="21" t="s">
        <v>38</v>
      </c>
      <c r="C29" s="41">
        <v>77396334</v>
      </c>
      <c r="D29" s="41">
        <v>84278763</v>
      </c>
      <c r="E29" s="41">
        <v>57458240</v>
      </c>
      <c r="F29" s="41">
        <v>112113013</v>
      </c>
      <c r="G29" s="42">
        <v>106247529</v>
      </c>
      <c r="H29" s="43">
        <v>151392793</v>
      </c>
      <c r="I29" s="36">
        <f t="shared" si="0"/>
        <v>95.120861690159671</v>
      </c>
      <c r="J29" s="23">
        <f t="shared" si="1"/>
        <v>38.118216183103002</v>
      </c>
    </row>
    <row r="30" spans="1:10" x14ac:dyDescent="0.2">
      <c r="A30" s="9" t="s">
        <v>17</v>
      </c>
      <c r="B30" s="21" t="s">
        <v>39</v>
      </c>
      <c r="C30" s="41">
        <v>500000</v>
      </c>
      <c r="D30" s="41">
        <v>1439205</v>
      </c>
      <c r="E30" s="41">
        <v>0</v>
      </c>
      <c r="F30" s="41">
        <v>1000000</v>
      </c>
      <c r="G30" s="42">
        <v>1000000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63811442</v>
      </c>
      <c r="D31" s="41">
        <v>60058368</v>
      </c>
      <c r="E31" s="41">
        <v>57761980</v>
      </c>
      <c r="F31" s="41">
        <v>70100000</v>
      </c>
      <c r="G31" s="42">
        <v>74732950</v>
      </c>
      <c r="H31" s="43">
        <v>92350000</v>
      </c>
      <c r="I31" s="36">
        <f t="shared" si="0"/>
        <v>21.3601057304476</v>
      </c>
      <c r="J31" s="23">
        <f t="shared" si="1"/>
        <v>16.931523817422757</v>
      </c>
    </row>
    <row r="32" spans="1:10" x14ac:dyDescent="0.2">
      <c r="A32" s="9" t="s">
        <v>17</v>
      </c>
      <c r="B32" s="21" t="s">
        <v>34</v>
      </c>
      <c r="C32" s="41">
        <v>190270958</v>
      </c>
      <c r="D32" s="41">
        <v>140091331</v>
      </c>
      <c r="E32" s="41">
        <v>97756512</v>
      </c>
      <c r="F32" s="41">
        <v>182633352</v>
      </c>
      <c r="G32" s="42">
        <v>271034985</v>
      </c>
      <c r="H32" s="43">
        <v>105713182</v>
      </c>
      <c r="I32" s="36">
        <f t="shared" si="0"/>
        <v>86.824742683126829</v>
      </c>
      <c r="J32" s="23">
        <f t="shared" si="1"/>
        <v>2.6426405512083084</v>
      </c>
    </row>
    <row r="33" spans="1:11" ht="13.5" thickBot="1" x14ac:dyDescent="0.25">
      <c r="A33" s="9" t="s">
        <v>17</v>
      </c>
      <c r="B33" s="37" t="s">
        <v>41</v>
      </c>
      <c r="C33" s="57">
        <v>409273204</v>
      </c>
      <c r="D33" s="57">
        <v>378709141</v>
      </c>
      <c r="E33" s="57">
        <v>300169471</v>
      </c>
      <c r="F33" s="57">
        <v>504799865</v>
      </c>
      <c r="G33" s="58">
        <v>589095464</v>
      </c>
      <c r="H33" s="59">
        <v>503055975</v>
      </c>
      <c r="I33" s="38">
        <f t="shared" si="0"/>
        <v>68.171620957415755</v>
      </c>
      <c r="J33" s="39">
        <f t="shared" si="1"/>
        <v>18.781807763156966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370853000</v>
      </c>
      <c r="D8" s="41">
        <v>378642000</v>
      </c>
      <c r="E8" s="41">
        <v>384703011</v>
      </c>
      <c r="F8" s="41">
        <v>441577886</v>
      </c>
      <c r="G8" s="42">
        <v>472488338</v>
      </c>
      <c r="H8" s="43">
        <v>500837638</v>
      </c>
      <c r="I8" s="22">
        <f>IF(($E8       =0),0,((($F8       /$E8       )-1)*100))</f>
        <v>14.784099259363481</v>
      </c>
      <c r="J8" s="23">
        <f>IF(($E8       =0),0,(((($H8       /$E8       )^(1/3))-1)*100))</f>
        <v>9.1919087304315852</v>
      </c>
    </row>
    <row r="9" spans="1:11" x14ac:dyDescent="0.2">
      <c r="A9" s="3" t="s">
        <v>17</v>
      </c>
      <c r="B9" s="21" t="s">
        <v>20</v>
      </c>
      <c r="C9" s="41">
        <v>1417688700</v>
      </c>
      <c r="D9" s="41">
        <v>1362944700</v>
      </c>
      <c r="E9" s="41">
        <v>1233606777</v>
      </c>
      <c r="F9" s="41">
        <v>1454149370</v>
      </c>
      <c r="G9" s="42">
        <v>1616524948</v>
      </c>
      <c r="H9" s="43">
        <v>1845851865</v>
      </c>
      <c r="I9" s="22">
        <f>IF(($E9       =0),0,((($F9       /$E9       )-1)*100))</f>
        <v>17.87786814339136</v>
      </c>
      <c r="J9" s="23">
        <f>IF(($E9       =0),0,(((($H9       /$E9       )^(1/3))-1)*100))</f>
        <v>14.377350661831855</v>
      </c>
    </row>
    <row r="10" spans="1:11" x14ac:dyDescent="0.2">
      <c r="A10" s="3" t="s">
        <v>17</v>
      </c>
      <c r="B10" s="21" t="s">
        <v>21</v>
      </c>
      <c r="C10" s="41">
        <v>1089362662</v>
      </c>
      <c r="D10" s="41">
        <v>1156931399</v>
      </c>
      <c r="E10" s="41">
        <v>861904064</v>
      </c>
      <c r="F10" s="41">
        <v>1222118105</v>
      </c>
      <c r="G10" s="42">
        <v>1330221201</v>
      </c>
      <c r="H10" s="43">
        <v>1339028078</v>
      </c>
      <c r="I10" s="22">
        <f t="shared" ref="I10:I33" si="0">IF(($E10      =0),0,((($F10      /$E10      )-1)*100))</f>
        <v>41.792823127934575</v>
      </c>
      <c r="J10" s="23">
        <f t="shared" ref="J10:J33" si="1">IF(($E10      =0),0,(((($H10      /$E10      )^(1/3))-1)*100))</f>
        <v>15.81822864765563</v>
      </c>
    </row>
    <row r="11" spans="1:11" x14ac:dyDescent="0.2">
      <c r="A11" s="9" t="s">
        <v>17</v>
      </c>
      <c r="B11" s="24" t="s">
        <v>22</v>
      </c>
      <c r="C11" s="44">
        <v>2877904362</v>
      </c>
      <c r="D11" s="44">
        <v>2898518099</v>
      </c>
      <c r="E11" s="44">
        <v>2480213852</v>
      </c>
      <c r="F11" s="44">
        <v>3117845361</v>
      </c>
      <c r="G11" s="45">
        <v>3419234487</v>
      </c>
      <c r="H11" s="46">
        <v>3685717581</v>
      </c>
      <c r="I11" s="25">
        <f t="shared" si="0"/>
        <v>25.708731063082535</v>
      </c>
      <c r="J11" s="26">
        <f t="shared" si="1"/>
        <v>14.115413562409396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727720515</v>
      </c>
      <c r="D13" s="41">
        <v>695665824</v>
      </c>
      <c r="E13" s="41">
        <v>616639626</v>
      </c>
      <c r="F13" s="41">
        <v>708327172</v>
      </c>
      <c r="G13" s="42">
        <v>739385165</v>
      </c>
      <c r="H13" s="43">
        <v>779495960</v>
      </c>
      <c r="I13" s="22">
        <f t="shared" si="0"/>
        <v>14.868902700067487</v>
      </c>
      <c r="J13" s="23">
        <f t="shared" si="1"/>
        <v>8.1253384018630683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95146000</v>
      </c>
      <c r="G14" s="42">
        <v>99903001</v>
      </c>
      <c r="H14" s="43">
        <v>104898001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667159159</v>
      </c>
      <c r="D16" s="41">
        <v>628680564</v>
      </c>
      <c r="E16" s="41">
        <v>524660442</v>
      </c>
      <c r="F16" s="41">
        <v>707250400</v>
      </c>
      <c r="G16" s="42">
        <v>796990351</v>
      </c>
      <c r="H16" s="43">
        <v>910937032</v>
      </c>
      <c r="I16" s="22">
        <f t="shared" si="0"/>
        <v>34.801548465130907</v>
      </c>
      <c r="J16" s="23">
        <f t="shared" si="1"/>
        <v>20.190464138392006</v>
      </c>
    </row>
    <row r="17" spans="1:10" x14ac:dyDescent="0.2">
      <c r="A17" s="3" t="s">
        <v>17</v>
      </c>
      <c r="B17" s="21" t="s">
        <v>27</v>
      </c>
      <c r="C17" s="41">
        <v>1473143840</v>
      </c>
      <c r="D17" s="41">
        <v>1681855582</v>
      </c>
      <c r="E17" s="41">
        <v>1196299939</v>
      </c>
      <c r="F17" s="41">
        <v>1554334804</v>
      </c>
      <c r="G17" s="42">
        <v>1719579383</v>
      </c>
      <c r="H17" s="43">
        <v>1777862647</v>
      </c>
      <c r="I17" s="29">
        <f t="shared" si="0"/>
        <v>29.928519874312222</v>
      </c>
      <c r="J17" s="30">
        <f t="shared" si="1"/>
        <v>14.117620715080804</v>
      </c>
    </row>
    <row r="18" spans="1:10" x14ac:dyDescent="0.2">
      <c r="A18" s="3" t="s">
        <v>17</v>
      </c>
      <c r="B18" s="24" t="s">
        <v>28</v>
      </c>
      <c r="C18" s="44">
        <v>2868023514</v>
      </c>
      <c r="D18" s="44">
        <v>3006201970</v>
      </c>
      <c r="E18" s="44">
        <v>2337600007</v>
      </c>
      <c r="F18" s="44">
        <v>3065058376</v>
      </c>
      <c r="G18" s="45">
        <v>3355857900</v>
      </c>
      <c r="H18" s="46">
        <v>3573193640</v>
      </c>
      <c r="I18" s="25">
        <f t="shared" si="0"/>
        <v>31.119882222005835</v>
      </c>
      <c r="J18" s="26">
        <f t="shared" si="1"/>
        <v>15.193714901578126</v>
      </c>
    </row>
    <row r="19" spans="1:10" ht="23.25" customHeight="1" x14ac:dyDescent="0.2">
      <c r="A19" s="31" t="s">
        <v>17</v>
      </c>
      <c r="B19" s="32" t="s">
        <v>29</v>
      </c>
      <c r="C19" s="50">
        <v>9880848</v>
      </c>
      <c r="D19" s="50">
        <v>-107683871</v>
      </c>
      <c r="E19" s="50">
        <v>142613845</v>
      </c>
      <c r="F19" s="51">
        <v>52786985</v>
      </c>
      <c r="G19" s="52">
        <v>63376587</v>
      </c>
      <c r="H19" s="53">
        <v>112523941</v>
      </c>
      <c r="I19" s="33">
        <f t="shared" si="0"/>
        <v>-62.986072635514454</v>
      </c>
      <c r="J19" s="34">
        <f t="shared" si="1"/>
        <v>-7.5952247405447597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307044174</v>
      </c>
      <c r="D22" s="41">
        <v>266204443</v>
      </c>
      <c r="E22" s="41">
        <v>231444725</v>
      </c>
      <c r="F22" s="41">
        <v>376685001</v>
      </c>
      <c r="G22" s="42">
        <v>374400000</v>
      </c>
      <c r="H22" s="43">
        <v>214272500</v>
      </c>
      <c r="I22" s="36">
        <f t="shared" si="0"/>
        <v>62.753763776642572</v>
      </c>
      <c r="J22" s="23">
        <f t="shared" si="1"/>
        <v>-2.5370131604065094</v>
      </c>
    </row>
    <row r="23" spans="1:10" x14ac:dyDescent="0.2">
      <c r="A23" s="9" t="s">
        <v>17</v>
      </c>
      <c r="B23" s="21" t="s">
        <v>32</v>
      </c>
      <c r="C23" s="41">
        <v>157851145</v>
      </c>
      <c r="D23" s="41">
        <v>168735482</v>
      </c>
      <c r="E23" s="41">
        <v>133521121</v>
      </c>
      <c r="F23" s="41">
        <v>248779611</v>
      </c>
      <c r="G23" s="42">
        <v>222633052</v>
      </c>
      <c r="H23" s="43">
        <v>188678289</v>
      </c>
      <c r="I23" s="36">
        <f t="shared" si="0"/>
        <v>86.322290538588263</v>
      </c>
      <c r="J23" s="23">
        <f t="shared" si="1"/>
        <v>12.216655222125539</v>
      </c>
    </row>
    <row r="24" spans="1:10" x14ac:dyDescent="0.2">
      <c r="A24" s="9" t="s">
        <v>17</v>
      </c>
      <c r="B24" s="21" t="s">
        <v>33</v>
      </c>
      <c r="C24" s="41">
        <v>323087917</v>
      </c>
      <c r="D24" s="41">
        <v>712325515</v>
      </c>
      <c r="E24" s="41">
        <v>353062986</v>
      </c>
      <c r="F24" s="41">
        <v>397577965</v>
      </c>
      <c r="G24" s="42">
        <v>287565900</v>
      </c>
      <c r="H24" s="43">
        <v>50347826</v>
      </c>
      <c r="I24" s="36">
        <f t="shared" si="0"/>
        <v>12.608225944137907</v>
      </c>
      <c r="J24" s="23">
        <f t="shared" si="1"/>
        <v>-47.755227276203158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787983236</v>
      </c>
      <c r="D26" s="44">
        <v>1147265440</v>
      </c>
      <c r="E26" s="44">
        <v>718028832</v>
      </c>
      <c r="F26" s="44">
        <v>1023042577</v>
      </c>
      <c r="G26" s="45">
        <v>884598952</v>
      </c>
      <c r="H26" s="46">
        <v>453298615</v>
      </c>
      <c r="I26" s="25">
        <f t="shared" si="0"/>
        <v>42.479317181513963</v>
      </c>
      <c r="J26" s="26">
        <f t="shared" si="1"/>
        <v>-14.214444162936834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236123463</v>
      </c>
      <c r="D28" s="41">
        <v>366046214</v>
      </c>
      <c r="E28" s="41">
        <v>225769409</v>
      </c>
      <c r="F28" s="41">
        <v>388400755</v>
      </c>
      <c r="G28" s="42">
        <v>265940295</v>
      </c>
      <c r="H28" s="43">
        <v>83895589</v>
      </c>
      <c r="I28" s="36">
        <f t="shared" si="0"/>
        <v>72.034270152162193</v>
      </c>
      <c r="J28" s="23">
        <f t="shared" si="1"/>
        <v>-28.10621579445095</v>
      </c>
    </row>
    <row r="29" spans="1:10" x14ac:dyDescent="0.2">
      <c r="A29" s="9" t="s">
        <v>17</v>
      </c>
      <c r="B29" s="21" t="s">
        <v>38</v>
      </c>
      <c r="C29" s="41">
        <v>142466022</v>
      </c>
      <c r="D29" s="41">
        <v>151173875</v>
      </c>
      <c r="E29" s="41">
        <v>128383417</v>
      </c>
      <c r="F29" s="41">
        <v>243935762</v>
      </c>
      <c r="G29" s="42">
        <v>210519826</v>
      </c>
      <c r="H29" s="43">
        <v>107305326</v>
      </c>
      <c r="I29" s="36">
        <f t="shared" si="0"/>
        <v>90.005662491441555</v>
      </c>
      <c r="J29" s="23">
        <f t="shared" si="1"/>
        <v>-5.8029180720270412</v>
      </c>
    </row>
    <row r="30" spans="1:10" x14ac:dyDescent="0.2">
      <c r="A30" s="9" t="s">
        <v>17</v>
      </c>
      <c r="B30" s="21" t="s">
        <v>39</v>
      </c>
      <c r="C30" s="41">
        <v>1240000</v>
      </c>
      <c r="D30" s="41">
        <v>1577740</v>
      </c>
      <c r="E30" s="41">
        <v>659777</v>
      </c>
      <c r="F30" s="41">
        <v>2500000</v>
      </c>
      <c r="G30" s="42">
        <v>2850000</v>
      </c>
      <c r="H30" s="43">
        <v>700000</v>
      </c>
      <c r="I30" s="36">
        <f t="shared" si="0"/>
        <v>278.91590643505305</v>
      </c>
      <c r="J30" s="23">
        <f t="shared" si="1"/>
        <v>1.9921991348665014</v>
      </c>
    </row>
    <row r="31" spans="1:10" x14ac:dyDescent="0.2">
      <c r="A31" s="9" t="s">
        <v>17</v>
      </c>
      <c r="B31" s="21" t="s">
        <v>40</v>
      </c>
      <c r="C31" s="41">
        <v>150808394</v>
      </c>
      <c r="D31" s="41">
        <v>341289138</v>
      </c>
      <c r="E31" s="41">
        <v>138531788</v>
      </c>
      <c r="F31" s="41">
        <v>99819928</v>
      </c>
      <c r="G31" s="42">
        <v>81804680</v>
      </c>
      <c r="H31" s="43">
        <v>73461700</v>
      </c>
      <c r="I31" s="36">
        <f t="shared" si="0"/>
        <v>-27.944387753083788</v>
      </c>
      <c r="J31" s="23">
        <f t="shared" si="1"/>
        <v>-19.058637335227324</v>
      </c>
    </row>
    <row r="32" spans="1:10" x14ac:dyDescent="0.2">
      <c r="A32" s="9" t="s">
        <v>17</v>
      </c>
      <c r="B32" s="21" t="s">
        <v>34</v>
      </c>
      <c r="C32" s="41">
        <v>257345357</v>
      </c>
      <c r="D32" s="41">
        <v>287178473</v>
      </c>
      <c r="E32" s="41">
        <v>224684441</v>
      </c>
      <c r="F32" s="41">
        <v>288386132</v>
      </c>
      <c r="G32" s="42">
        <v>323484151</v>
      </c>
      <c r="H32" s="43">
        <v>187936000</v>
      </c>
      <c r="I32" s="36">
        <f t="shared" si="0"/>
        <v>28.351625380237166</v>
      </c>
      <c r="J32" s="23">
        <f t="shared" si="1"/>
        <v>-5.7794445987697562</v>
      </c>
    </row>
    <row r="33" spans="1:11" ht="13.5" thickBot="1" x14ac:dyDescent="0.25">
      <c r="A33" s="9" t="s">
        <v>17</v>
      </c>
      <c r="B33" s="37" t="s">
        <v>41</v>
      </c>
      <c r="C33" s="57">
        <v>787983236</v>
      </c>
      <c r="D33" s="57">
        <v>1147265440</v>
      </c>
      <c r="E33" s="57">
        <v>718028832</v>
      </c>
      <c r="F33" s="57">
        <v>1023042577</v>
      </c>
      <c r="G33" s="58">
        <v>884598952</v>
      </c>
      <c r="H33" s="59">
        <v>453298615</v>
      </c>
      <c r="I33" s="38">
        <f t="shared" si="0"/>
        <v>42.479317181513963</v>
      </c>
      <c r="J33" s="39">
        <f t="shared" si="1"/>
        <v>-14.214444162936834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8CEA4E-7139-47EB-8572-3D07CD73385C}"/>
</file>

<file path=customXml/itemProps2.xml><?xml version="1.0" encoding="utf-8"?>
<ds:datastoreItem xmlns:ds="http://schemas.openxmlformats.org/officeDocument/2006/customXml" ds:itemID="{27FE2310-804D-42E9-BB92-B1686CEB4CDF}"/>
</file>

<file path=customXml/itemProps3.xml><?xml version="1.0" encoding="utf-8"?>
<ds:datastoreItem xmlns:ds="http://schemas.openxmlformats.org/officeDocument/2006/customXml" ds:itemID="{5CB801C9-A988-44B5-9A35-8D93257193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2023-09-19T09:41:07Z</dcterms:created>
  <dcterms:modified xsi:type="dcterms:W3CDTF">2023-09-19T09:43:06Z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